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ex-my.sharepoint.com/personal/natalia_acuna_enex_com_py/Documents/SIV/2024_06 JUNIO/"/>
    </mc:Choice>
  </mc:AlternateContent>
  <xr:revisionPtr revIDLastSave="0" documentId="10_ncr:200_{F5059C6F-CE26-45EE-8118-C267A8EEFEAB}" xr6:coauthVersionLast="47" xr6:coauthVersionMax="47" xr10:uidLastSave="{00000000-0000-0000-0000-000000000000}"/>
  <bookViews>
    <workbookView xWindow="-120" yWindow="-120" windowWidth="20730" windowHeight="11040" tabRatio="836" xr2:uid="{0EC91528-A1EF-4E94-A90C-930947C0E64E}"/>
  </bookViews>
  <sheets>
    <sheet name="Resumen" sheetId="1" r:id="rId1"/>
    <sheet name="CUENTAS POR PAGAR COMERCIALES" sheetId="2" r:id="rId2"/>
    <sheet name="PRESTAMOS A CORTO Y LARGO PLAZO" sheetId="3" r:id="rId3"/>
    <sheet name="PORCION CTE DE LA DEUDA A LP" sheetId="4" r:id="rId4"/>
    <sheet name="REM. Y CARGAS SOCIALES A PAGAR" sheetId="5" r:id="rId5"/>
    <sheet name="IMPUESTOS A PAGAR" sheetId="9" r:id="rId6"/>
    <sheet name="PROVISIONES" sheetId="7" r:id="rId7"/>
    <sheet name="OTROS PASIVOS NO CORRIENTES" sheetId="6" r:id="rId8"/>
  </sheets>
  <externalReferences>
    <externalReference r:id="rId9"/>
  </externalReferences>
  <definedNames>
    <definedName name="_xlnm._FilterDatabase" localSheetId="1" hidden="1">'CUENTAS POR PAGAR COMERCIALES'!$A$8:$E$52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D11" i="2" l="1"/>
  <c r="D10" i="2"/>
  <c r="C4" i="3"/>
  <c r="B4" i="4" s="1"/>
  <c r="B4" i="5" s="1"/>
  <c r="B4" i="9" s="1"/>
  <c r="B4" i="7" s="1"/>
  <c r="B4" i="6" s="1"/>
  <c r="E14" i="2" l="1"/>
  <c r="F14" i="1" l="1"/>
  <c r="B11" i="9" l="1"/>
  <c r="B13" i="7" l="1"/>
  <c r="F15" i="1" s="1"/>
  <c r="G16" i="1" l="1"/>
  <c r="G20" i="1" l="1"/>
  <c r="G22" i="1" s="1"/>
  <c r="E9" i="2" l="1"/>
  <c r="B14" i="5" l="1"/>
  <c r="F13" i="1" s="1"/>
  <c r="B16" i="4" l="1"/>
  <c r="F12" i="1" l="1"/>
  <c r="E21" i="3" l="1"/>
  <c r="F11" i="1" l="1"/>
  <c r="E38" i="3"/>
  <c r="B12" i="6"/>
  <c r="F19" i="1" s="1"/>
  <c r="F18" i="1" l="1"/>
  <c r="F20" i="1" s="1"/>
  <c r="E52" i="2"/>
  <c r="F10" i="1" l="1"/>
  <c r="F16" i="1" s="1"/>
  <c r="F22" i="1" l="1"/>
  <c r="F24" i="1" s="1"/>
</calcChain>
</file>

<file path=xl/sharedStrings.xml><?xml version="1.0" encoding="utf-8"?>
<sst xmlns="http://schemas.openxmlformats.org/spreadsheetml/2006/main" count="204" uniqueCount="128">
  <si>
    <t>(En miles de guaraníes)</t>
  </si>
  <si>
    <t>Pasivos corrientes</t>
  </si>
  <si>
    <t>Cuentas por pagar comerciales</t>
  </si>
  <si>
    <t xml:space="preserve">Préstamos a corto plazo </t>
  </si>
  <si>
    <t>Porción corriente de la deuda a largo plazo</t>
  </si>
  <si>
    <t>Remuneraciones y cargas sociales a pagar</t>
  </si>
  <si>
    <t>Total Pasivos Corrientes</t>
  </si>
  <si>
    <t>Pasivos no corrientes</t>
  </si>
  <si>
    <t xml:space="preserve">Préstamos a largo plazo </t>
  </si>
  <si>
    <t>Otros pasivos  no corrientes</t>
  </si>
  <si>
    <t>Total pasivos no corrientes</t>
  </si>
  <si>
    <t>Total Pasivos</t>
  </si>
  <si>
    <t>Informe sobre Deudas</t>
  </si>
  <si>
    <t>PASIVOS</t>
  </si>
  <si>
    <t>Detalle</t>
  </si>
  <si>
    <t>En miles de guaraníes</t>
  </si>
  <si>
    <t>Las cuentas por pagar comerciales se componen como sigue:</t>
  </si>
  <si>
    <t>Corrientes</t>
  </si>
  <si>
    <t>Proveedores - Entidades Relacionadas</t>
  </si>
  <si>
    <t>USD</t>
  </si>
  <si>
    <t>PYG</t>
  </si>
  <si>
    <t>Total cuentas a pagar por comerciales</t>
  </si>
  <si>
    <t>ENEX PARAGUAY S.A.E.</t>
  </si>
  <si>
    <t/>
  </si>
  <si>
    <t>GABANA S.A.</t>
  </si>
  <si>
    <t>Saldo M.Original</t>
  </si>
  <si>
    <t xml:space="preserve">Saldo en Gs. </t>
  </si>
  <si>
    <t>Moneda</t>
  </si>
  <si>
    <t>Totales en miles Gs.</t>
  </si>
  <si>
    <t>Terminales y Logística Portuaria S.A.</t>
  </si>
  <si>
    <t>INPASA DEL PARAGUAY S.A</t>
  </si>
  <si>
    <t>Total</t>
  </si>
  <si>
    <t>(-) Intereses a Devengar</t>
  </si>
  <si>
    <t>Intereses a pagar</t>
  </si>
  <si>
    <t>Intereses deudas bursátiles a pagar</t>
  </si>
  <si>
    <t>Intereses préstamos entidades financieras a pagar</t>
  </si>
  <si>
    <t>Deudas bursátiles</t>
  </si>
  <si>
    <t>BVPASA</t>
  </si>
  <si>
    <t>Tipo de Garantía</t>
  </si>
  <si>
    <t>Importe (miles de Gs)</t>
  </si>
  <si>
    <t>Símbolo de Moneda</t>
  </si>
  <si>
    <t>Vencimiento</t>
  </si>
  <si>
    <t>Tipo de garantía</t>
  </si>
  <si>
    <t>Préstamos de Entidades Locales</t>
  </si>
  <si>
    <t>No Corrientes</t>
  </si>
  <si>
    <t>Dólar estadounidense</t>
  </si>
  <si>
    <t>A sola firma</t>
  </si>
  <si>
    <t>PRESTAMOS A CORTO Y LARGO PLAZO</t>
  </si>
  <si>
    <t>En miles de guaranies</t>
  </si>
  <si>
    <t>Préstamos bancarios</t>
  </si>
  <si>
    <t>Bonos bursátiles</t>
  </si>
  <si>
    <t>Descuentos de Documentos</t>
  </si>
  <si>
    <t>Intereses bancarios a pagar</t>
  </si>
  <si>
    <t>Total general</t>
  </si>
  <si>
    <t>PORCION CORRIENTE DE LA DEUDA A LARGO PLAZO</t>
  </si>
  <si>
    <t>CUENTAS POR PAGAR COMERCIALES</t>
  </si>
  <si>
    <t>Sueldos y otras remuneraciones a pagar</t>
  </si>
  <si>
    <t>Aportes y retenciones a pagar</t>
  </si>
  <si>
    <t>Remuneraciones al personal superior a pagar</t>
  </si>
  <si>
    <t>Embargos Judiciales a Pagar</t>
  </si>
  <si>
    <t>Aguinaldos a Pagar</t>
  </si>
  <si>
    <t>Provisión Vacaciones a Pagar</t>
  </si>
  <si>
    <t>REMUNERACIONES Y CARGAS SOCIALES A PAGAR</t>
  </si>
  <si>
    <t>Pasivo por Arrendamiento (1)</t>
  </si>
  <si>
    <t xml:space="preserve">Total </t>
  </si>
  <si>
    <t>OTROS PASIVOS NO CORRIENTES</t>
  </si>
  <si>
    <t>Impuestos a pagar</t>
  </si>
  <si>
    <t>Provisiones</t>
  </si>
  <si>
    <t>TULSA S.A.</t>
  </si>
  <si>
    <t>Nombre de la entidad financiera</t>
  </si>
  <si>
    <t>(incluir otras entidades)</t>
  </si>
  <si>
    <t>Pasivo por arrendamiento corriente</t>
  </si>
  <si>
    <t>(1) Corresponde a las deudas en concepto de los alquileres conforme vigencia de contratos firmados por la Sociedad con los Propietarios donde se construyen las Estaciones de Servicios.</t>
  </si>
  <si>
    <r>
      <t>Deudas con terceros</t>
    </r>
    <r>
      <rPr>
        <sz val="10"/>
        <color theme="0"/>
        <rFont val="Calibri"/>
        <family val="2"/>
        <scheme val="minor"/>
      </rPr>
      <t xml:space="preserve"> CP</t>
    </r>
  </si>
  <si>
    <t>JIMENEZ GAONA Y LIMA SA</t>
  </si>
  <si>
    <t>Monte Alegre S.A.</t>
  </si>
  <si>
    <t>Alquileres a Pagar</t>
  </si>
  <si>
    <t>Servicios Básicos a Pagar</t>
  </si>
  <si>
    <t>Honorarios Profesionales a Pagar</t>
  </si>
  <si>
    <t>Provisión Retiro Tanques y Surtidores</t>
  </si>
  <si>
    <t>GS</t>
  </si>
  <si>
    <t>FUELPAR S.A.</t>
  </si>
  <si>
    <t>CARMEN DORA NICORA LOPEZ</t>
  </si>
  <si>
    <t>ROBERTO MANUEL ESCOBAR SERVIAN</t>
  </si>
  <si>
    <t>LOURDES CLARISA COITEUX LARREA</t>
  </si>
  <si>
    <t>Impuesto a la renta a pagar</t>
  </si>
  <si>
    <t>Otros impuestos a pagar</t>
  </si>
  <si>
    <t>IVA  a Pagar</t>
  </si>
  <si>
    <t>IMPUESTOS A PAGAR</t>
  </si>
  <si>
    <t>PROVISIONES</t>
  </si>
  <si>
    <t>MANUEL MANFRED SEIFERHELD RUSCHINSKI</t>
  </si>
  <si>
    <t>Empresa Nacional de Energía Enex</t>
  </si>
  <si>
    <t>NATIVA DIGITAL S.A</t>
  </si>
  <si>
    <t>EMETE SOLUCIONES PUBLICITARIAS S.R.L.</t>
  </si>
  <si>
    <t>BUREAU VERITAS PARAGUAY S.R.L.</t>
  </si>
  <si>
    <t>CONSULTORA DE GESTION AMBIENTAL SA</t>
  </si>
  <si>
    <t>Al 30 de junio de 2024</t>
  </si>
  <si>
    <t>SALDOS AL 30-06-2024</t>
  </si>
  <si>
    <t xml:space="preserve">Proveedores </t>
  </si>
  <si>
    <t>Transportadora Macchi S.A.</t>
  </si>
  <si>
    <t>EMPRESA NACIONAL DE ENERGIA ENEX SA</t>
  </si>
  <si>
    <t>METALURGICA FUENTES SRL</t>
  </si>
  <si>
    <t>ALISABE SA</t>
  </si>
  <si>
    <t>BANCARD S.A.</t>
  </si>
  <si>
    <t>CONDOR S.A.C.I</t>
  </si>
  <si>
    <t>TECNOMOTOR SA</t>
  </si>
  <si>
    <t>PROURBE MEDIOS S.A</t>
  </si>
  <si>
    <t>ANJOR S.A.</t>
  </si>
  <si>
    <t>COMERCIAL R CARRILLO SA IND. Y DE SERVICIOS</t>
  </si>
  <si>
    <t>BANCO BASA SA</t>
  </si>
  <si>
    <t>JAVIER JARA</t>
  </si>
  <si>
    <t>BENBAL S.A</t>
  </si>
  <si>
    <t>PREMIUN SERVICE S.A.</t>
  </si>
  <si>
    <t>Paraguay Energy Operaciones y Logistica SRL</t>
  </si>
  <si>
    <t>PARADISE VENTURE S.A</t>
  </si>
  <si>
    <t>LAURA PATRICIA SEIFERHELD NICORA</t>
  </si>
  <si>
    <t>D&amp;D E HIJOS S.R.L</t>
  </si>
  <si>
    <t>Seguridad, Inteligencia y Tecnología del Paraguay S.A.</t>
  </si>
  <si>
    <t>EMBOTELLADORA CENTRAL S.A.C.I</t>
  </si>
  <si>
    <t>Otros proveedores Provisiones Facturas a Recibir</t>
  </si>
  <si>
    <t>Otros Proveedores Varios</t>
  </si>
  <si>
    <t>Banco BASA S.A.</t>
  </si>
  <si>
    <t>Sudameris Bank SA USD</t>
  </si>
  <si>
    <t>Sudameris Bank SA</t>
  </si>
  <si>
    <t xml:space="preserve">Guaraníes </t>
  </si>
  <si>
    <t xml:space="preserve">Descuento de cheques </t>
  </si>
  <si>
    <t>Deudas con terceros (2)</t>
  </si>
  <si>
    <t>(2) Corresponde a la deuda por la compra de las acciones de GABANA SA y GRUPO AVANTI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</si>
</sst>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_ ;\-#,##0\ "/>
    <numFmt numFmtId="166" formatCode="_-* #,##0_-;\-* #,##0_-;_-* &quot;-&quot;??_-;_-@_-"/>
    <numFmt numFmtId="167" formatCode="_ * #,##0.00_ ;_ * \-#,##0.00_ ;_ * &quot;-&quot;_ ;_ @_ "/>
    <numFmt numFmtId="168" formatCode="_(* #,##0_);_(* \(#,##0\);_(* &quot;-&quot;??_);_(@_)"/>
    <numFmt numFmtId="169" formatCode="dd/mm/yyyy;@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2"/>
      <color rgb="FFFF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/>
  </cellStyleXfs>
  <cellXfs count="155">
    <xf numFmtId="0" fontId="0" fillId="0" borderId="0" xfId="0"/>
    <xf numFmtId="0" fontId="5" fillId="0" borderId="0" xfId="0" applyFont="1"/>
    <xf numFmtId="0" fontId="6" fillId="0" borderId="0" xfId="0" applyFont="1"/>
    <xf numFmtId="0" fontId="7" fillId="3" borderId="0" xfId="0" applyFont="1" applyFill="1" applyAlignment="1">
      <alignment vertical="center"/>
    </xf>
    <xf numFmtId="0" fontId="8" fillId="2" borderId="0" xfId="0" applyFont="1" applyFill="1"/>
    <xf numFmtId="0" fontId="6" fillId="2" borderId="0" xfId="0" applyFont="1" applyFill="1"/>
    <xf numFmtId="0" fontId="9" fillId="2" borderId="2" xfId="5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3" fontId="6" fillId="2" borderId="0" xfId="2" applyNumberFormat="1" applyFont="1" applyFill="1"/>
    <xf numFmtId="0" fontId="0" fillId="2" borderId="0" xfId="0" applyFill="1"/>
    <xf numFmtId="3" fontId="0" fillId="2" borderId="0" xfId="0" applyNumberFormat="1" applyFill="1"/>
    <xf numFmtId="0" fontId="9" fillId="2" borderId="0" xfId="5" applyFont="1" applyFill="1"/>
    <xf numFmtId="3" fontId="5" fillId="2" borderId="3" xfId="0" applyNumberFormat="1" applyFont="1" applyFill="1" applyBorder="1"/>
    <xf numFmtId="41" fontId="5" fillId="2" borderId="0" xfId="0" applyNumberFormat="1" applyFont="1" applyFill="1"/>
    <xf numFmtId="0" fontId="10" fillId="2" borderId="0" xfId="0" applyFont="1" applyFill="1"/>
    <xf numFmtId="41" fontId="0" fillId="0" borderId="0" xfId="0" applyNumberFormat="1"/>
    <xf numFmtId="3" fontId="11" fillId="0" borderId="0" xfId="3" applyNumberFormat="1" applyFont="1"/>
    <xf numFmtId="3" fontId="6" fillId="0" borderId="0" xfId="0" applyNumberFormat="1" applyFont="1"/>
    <xf numFmtId="3" fontId="7" fillId="3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4" borderId="0" xfId="0" applyFont="1" applyFill="1"/>
    <xf numFmtId="0" fontId="7" fillId="3" borderId="0" xfId="0" applyFont="1" applyFill="1"/>
    <xf numFmtId="3" fontId="7" fillId="3" borderId="0" xfId="0" applyNumberFormat="1" applyFont="1" applyFill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9" fillId="2" borderId="2" xfId="4" applyFont="1" applyFill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169" fontId="6" fillId="0" borderId="0" xfId="0" applyNumberFormat="1" applyFont="1"/>
    <xf numFmtId="0" fontId="6" fillId="0" borderId="0" xfId="0" applyFont="1" applyAlignment="1">
      <alignment horizontal="center"/>
    </xf>
    <xf numFmtId="3" fontId="6" fillId="0" borderId="0" xfId="2" applyNumberFormat="1" applyFont="1" applyFill="1"/>
    <xf numFmtId="0" fontId="8" fillId="0" borderId="0" xfId="0" applyFont="1"/>
    <xf numFmtId="14" fontId="6" fillId="0" borderId="0" xfId="0" applyNumberFormat="1" applyFont="1"/>
    <xf numFmtId="3" fontId="0" fillId="0" borderId="0" xfId="0" applyNumberFormat="1"/>
    <xf numFmtId="41" fontId="6" fillId="0" borderId="0" xfId="0" applyNumberFormat="1" applyFont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/>
    <xf numFmtId="3" fontId="5" fillId="0" borderId="3" xfId="2" applyNumberFormat="1" applyFont="1" applyBorder="1"/>
    <xf numFmtId="3" fontId="6" fillId="2" borderId="0" xfId="0" applyNumberFormat="1" applyFont="1" applyFill="1"/>
    <xf numFmtId="3" fontId="5" fillId="0" borderId="3" xfId="0" applyNumberFormat="1" applyFont="1" applyBorder="1"/>
    <xf numFmtId="0" fontId="11" fillId="0" borderId="0" xfId="3" applyFont="1"/>
    <xf numFmtId="0" fontId="11" fillId="0" borderId="0" xfId="3" applyFont="1" applyAlignment="1">
      <alignment horizontal="right"/>
    </xf>
    <xf numFmtId="0" fontId="7" fillId="3" borderId="2" xfId="4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10" fillId="2" borderId="0" xfId="4" applyFont="1" applyFill="1" applyAlignment="1">
      <alignment horizontal="center"/>
    </xf>
    <xf numFmtId="166" fontId="5" fillId="0" borderId="0" xfId="2" applyNumberFormat="1" applyFont="1"/>
    <xf numFmtId="0" fontId="6" fillId="0" borderId="0" xfId="0" applyFont="1" applyAlignment="1">
      <alignment horizontal="left" indent="2"/>
    </xf>
    <xf numFmtId="41" fontId="10" fillId="2" borderId="0" xfId="2" applyFont="1" applyFill="1" applyAlignment="1">
      <alignment horizontal="center"/>
    </xf>
    <xf numFmtId="166" fontId="6" fillId="0" borderId="0" xfId="2" applyNumberFormat="1" applyFont="1"/>
    <xf numFmtId="41" fontId="10" fillId="2" borderId="0" xfId="4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9" fillId="2" borderId="0" xfId="4" applyFont="1" applyFill="1" applyAlignment="1">
      <alignment horizontal="center"/>
    </xf>
    <xf numFmtId="41" fontId="6" fillId="0" borderId="0" xfId="2" applyFont="1"/>
    <xf numFmtId="0" fontId="5" fillId="2" borderId="0" xfId="0" applyFont="1" applyFill="1"/>
    <xf numFmtId="168" fontId="9" fillId="2" borderId="3" xfId="1" applyNumberFormat="1" applyFont="1" applyFill="1" applyBorder="1"/>
    <xf numFmtId="168" fontId="10" fillId="2" borderId="0" xfId="1" applyNumberFormat="1" applyFont="1" applyFill="1" applyBorder="1"/>
    <xf numFmtId="0" fontId="12" fillId="0" borderId="0" xfId="0" applyFont="1"/>
    <xf numFmtId="0" fontId="2" fillId="2" borderId="0" xfId="3" applyFill="1" applyAlignment="1">
      <alignment horizontal="center" vertical="center"/>
    </xf>
    <xf numFmtId="0" fontId="13" fillId="0" borderId="0" xfId="0" applyFont="1"/>
    <xf numFmtId="0" fontId="13" fillId="2" borderId="0" xfId="0" applyFont="1" applyFill="1"/>
    <xf numFmtId="0" fontId="14" fillId="0" borderId="0" xfId="0" applyFont="1" applyAlignment="1">
      <alignment horizontal="center"/>
    </xf>
    <xf numFmtId="0" fontId="13" fillId="3" borderId="0" xfId="0" applyFont="1" applyFill="1"/>
    <xf numFmtId="0" fontId="7" fillId="3" borderId="0" xfId="1" applyNumberFormat="1" applyFont="1" applyFill="1" applyAlignment="1">
      <alignment horizontal="center"/>
    </xf>
    <xf numFmtId="41" fontId="9" fillId="0" borderId="0" xfId="0" applyNumberFormat="1" applyFont="1" applyAlignment="1">
      <alignment horizontal="center" vertical="center"/>
    </xf>
    <xf numFmtId="41" fontId="9" fillId="0" borderId="0" xfId="2" applyFont="1" applyFill="1" applyBorder="1" applyAlignment="1">
      <alignment horizontal="right"/>
    </xf>
    <xf numFmtId="41" fontId="12" fillId="0" borderId="0" xfId="0" applyNumberFormat="1" applyFont="1"/>
    <xf numFmtId="0" fontId="9" fillId="0" borderId="0" xfId="0" applyFont="1"/>
    <xf numFmtId="0" fontId="6" fillId="2" borderId="0" xfId="0" applyFont="1" applyFill="1" applyAlignment="1">
      <alignment horizontal="center" vertical="center"/>
    </xf>
    <xf numFmtId="41" fontId="15" fillId="0" borderId="0" xfId="0" applyNumberFormat="1" applyFont="1" applyAlignment="1">
      <alignment horizontal="right"/>
    </xf>
    <xf numFmtId="164" fontId="15" fillId="0" borderId="0" xfId="1" applyNumberFormat="1" applyFont="1" applyFill="1" applyAlignment="1">
      <alignment horizontal="right"/>
    </xf>
    <xf numFmtId="0" fontId="2" fillId="0" borderId="0" xfId="3" applyAlignment="1">
      <alignment horizontal="center"/>
    </xf>
    <xf numFmtId="41" fontId="6" fillId="0" borderId="0" xfId="2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41" fontId="12" fillId="0" borderId="0" xfId="2" applyFont="1"/>
    <xf numFmtId="165" fontId="6" fillId="0" borderId="0" xfId="2" applyNumberFormat="1" applyFont="1" applyFill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164" fontId="6" fillId="0" borderId="0" xfId="0" applyNumberFormat="1" applyFont="1"/>
    <xf numFmtId="164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166" fontId="9" fillId="0" borderId="3" xfId="0" applyNumberFormat="1" applyFont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right"/>
    </xf>
    <xf numFmtId="0" fontId="16" fillId="0" borderId="0" xfId="0" applyFont="1"/>
    <xf numFmtId="0" fontId="17" fillId="0" borderId="0" xfId="0" applyFont="1"/>
    <xf numFmtId="0" fontId="17" fillId="2" borderId="0" xfId="0" applyFont="1" applyFill="1" applyAlignment="1">
      <alignment horizontal="center" vertical="center"/>
    </xf>
    <xf numFmtId="0" fontId="18" fillId="0" borderId="0" xfId="0" applyFont="1"/>
    <xf numFmtId="41" fontId="18" fillId="0" borderId="0" xfId="2" applyFont="1"/>
    <xf numFmtId="0" fontId="18" fillId="2" borderId="0" xfId="0" applyFont="1" applyFill="1" applyAlignment="1">
      <alignment horizontal="center" vertical="center"/>
    </xf>
    <xf numFmtId="164" fontId="6" fillId="0" borderId="0" xfId="1" applyNumberFormat="1" applyFont="1" applyFill="1"/>
    <xf numFmtId="0" fontId="6" fillId="0" borderId="0" xfId="0" applyFont="1" applyAlignment="1">
      <alignment horizontal="left"/>
    </xf>
    <xf numFmtId="164" fontId="19" fillId="0" borderId="0" xfId="1" applyNumberFormat="1" applyFont="1" applyFill="1"/>
    <xf numFmtId="0" fontId="19" fillId="0" borderId="0" xfId="0" applyFont="1"/>
    <xf numFmtId="0" fontId="19" fillId="2" borderId="0" xfId="0" applyFont="1" applyFill="1" applyAlignment="1">
      <alignment horizontal="center" vertical="center"/>
    </xf>
    <xf numFmtId="43" fontId="12" fillId="0" borderId="0" xfId="1" applyFont="1" applyFill="1"/>
    <xf numFmtId="43" fontId="12" fillId="2" borderId="0" xfId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4" fontId="12" fillId="0" borderId="0" xfId="1" applyNumberFormat="1" applyFont="1" applyFill="1"/>
    <xf numFmtId="0" fontId="19" fillId="2" borderId="0" xfId="0" applyFont="1" applyFill="1"/>
    <xf numFmtId="0" fontId="12" fillId="2" borderId="0" xfId="0" applyFont="1" applyFill="1"/>
    <xf numFmtId="0" fontId="5" fillId="5" borderId="0" xfId="0" applyFont="1" applyFill="1"/>
    <xf numFmtId="0" fontId="6" fillId="5" borderId="0" xfId="0" applyFont="1" applyFill="1"/>
    <xf numFmtId="0" fontId="0" fillId="5" borderId="0" xfId="0" applyFill="1"/>
    <xf numFmtId="0" fontId="8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left" vertical="top" wrapText="1"/>
    </xf>
    <xf numFmtId="3" fontId="6" fillId="5" borderId="0" xfId="2" applyNumberFormat="1" applyFont="1" applyFill="1" applyAlignment="1">
      <alignment horizontal="right" vertical="top" wrapText="1"/>
    </xf>
    <xf numFmtId="0" fontId="6" fillId="5" borderId="0" xfId="0" applyFont="1" applyFill="1" applyAlignment="1">
      <alignment vertical="top" wrapText="1"/>
    </xf>
    <xf numFmtId="0" fontId="8" fillId="5" borderId="0" xfId="0" applyFont="1" applyFill="1" applyAlignment="1">
      <alignment horizontal="left" vertical="top" wrapText="1"/>
    </xf>
    <xf numFmtId="3" fontId="6" fillId="5" borderId="0" xfId="0" applyNumberFormat="1" applyFont="1" applyFill="1" applyAlignment="1">
      <alignment horizontal="right" vertical="top" wrapText="1"/>
    </xf>
    <xf numFmtId="3" fontId="5" fillId="5" borderId="3" xfId="2" applyNumberFormat="1" applyFont="1" applyFill="1" applyBorder="1" applyAlignment="1">
      <alignment horizontal="right"/>
    </xf>
    <xf numFmtId="0" fontId="5" fillId="5" borderId="0" xfId="0" applyFont="1" applyFill="1" applyAlignment="1">
      <alignment vertical="top" wrapText="1"/>
    </xf>
    <xf numFmtId="0" fontId="7" fillId="3" borderId="0" xfId="0" applyFont="1" applyFill="1" applyAlignment="1">
      <alignment horizontal="center" vertical="center" wrapText="1"/>
    </xf>
    <xf numFmtId="3" fontId="6" fillId="5" borderId="0" xfId="2" applyNumberFormat="1" applyFont="1" applyFill="1"/>
    <xf numFmtId="0" fontId="5" fillId="5" borderId="0" xfId="0" applyFont="1" applyFill="1" applyAlignment="1">
      <alignment horizontal="left" vertical="top" wrapText="1"/>
    </xf>
    <xf numFmtId="3" fontId="5" fillId="5" borderId="3" xfId="2" applyNumberFormat="1" applyFont="1" applyFill="1" applyBorder="1"/>
    <xf numFmtId="0" fontId="21" fillId="0" borderId="0" xfId="0" applyFont="1"/>
    <xf numFmtId="41" fontId="10" fillId="0" borderId="0" xfId="2" applyFont="1" applyFill="1" applyAlignment="1">
      <alignment horizontal="right"/>
    </xf>
    <xf numFmtId="168" fontId="0" fillId="0" borderId="0" xfId="0" applyNumberFormat="1"/>
    <xf numFmtId="0" fontId="22" fillId="5" borderId="0" xfId="0" applyFont="1" applyFill="1"/>
    <xf numFmtId="0" fontId="23" fillId="5" borderId="0" xfId="3" applyFont="1" applyFill="1"/>
    <xf numFmtId="0" fontId="24" fillId="3" borderId="0" xfId="0" applyFont="1" applyFill="1" applyAlignment="1">
      <alignment vertical="center"/>
    </xf>
    <xf numFmtId="0" fontId="7" fillId="0" borderId="0" xfId="0" applyFont="1" applyAlignment="1">
      <alignment vertical="center" wrapText="1"/>
    </xf>
    <xf numFmtId="0" fontId="6" fillId="5" borderId="0" xfId="0" applyFont="1" applyFill="1" applyAlignment="1">
      <alignment horizontal="left" vertical="center"/>
    </xf>
    <xf numFmtId="41" fontId="10" fillId="0" borderId="0" xfId="2" applyFont="1" applyFill="1" applyAlignment="1">
      <alignment horizontal="center"/>
    </xf>
    <xf numFmtId="41" fontId="6" fillId="0" borderId="0" xfId="2" applyFont="1" applyFill="1"/>
    <xf numFmtId="3" fontId="10" fillId="0" borderId="0" xfId="0" applyNumberFormat="1" applyFont="1"/>
    <xf numFmtId="168" fontId="6" fillId="0" borderId="0" xfId="0" applyNumberFormat="1" applyFont="1"/>
    <xf numFmtId="167" fontId="10" fillId="2" borderId="0" xfId="2" applyNumberFormat="1" applyFont="1" applyFill="1" applyAlignment="1">
      <alignment horizontal="center"/>
    </xf>
    <xf numFmtId="0" fontId="2" fillId="5" borderId="0" xfId="3" applyFill="1"/>
    <xf numFmtId="0" fontId="25" fillId="5" borderId="0" xfId="0" applyFont="1" applyFill="1"/>
    <xf numFmtId="0" fontId="24" fillId="2" borderId="0" xfId="0" applyFont="1" applyFill="1" applyAlignment="1">
      <alignment horizontal="left" vertical="center"/>
    </xf>
    <xf numFmtId="41" fontId="0" fillId="0" borderId="0" xfId="2" applyFont="1" applyFill="1"/>
    <xf numFmtId="165" fontId="6" fillId="5" borderId="0" xfId="2" applyNumberFormat="1" applyFont="1" applyFill="1"/>
    <xf numFmtId="165" fontId="6" fillId="5" borderId="3" xfId="2" applyNumberFormat="1" applyFont="1" applyFill="1" applyBorder="1"/>
    <xf numFmtId="41" fontId="6" fillId="5" borderId="0" xfId="2" applyFont="1" applyFill="1"/>
    <xf numFmtId="0" fontId="4" fillId="0" borderId="0" xfId="0" applyFont="1"/>
    <xf numFmtId="43" fontId="0" fillId="0" borderId="0" xfId="0" applyNumberFormat="1"/>
    <xf numFmtId="0" fontId="7" fillId="3" borderId="0" xfId="0" applyFont="1" applyFill="1" applyAlignment="1">
      <alignment horizontal="right" vertical="center"/>
    </xf>
    <xf numFmtId="0" fontId="26" fillId="0" borderId="0" xfId="0" applyFont="1"/>
    <xf numFmtId="41" fontId="26" fillId="0" borderId="0" xfId="2" applyFont="1"/>
    <xf numFmtId="164" fontId="26" fillId="0" borderId="0" xfId="1" applyNumberFormat="1" applyFont="1" applyFill="1" applyAlignment="1"/>
    <xf numFmtId="3" fontId="26" fillId="0" borderId="0" xfId="1" applyNumberFormat="1" applyFont="1" applyFill="1" applyAlignment="1"/>
    <xf numFmtId="0" fontId="27" fillId="0" borderId="0" xfId="0" applyFont="1"/>
    <xf numFmtId="41" fontId="28" fillId="0" borderId="0" xfId="2" applyFont="1"/>
    <xf numFmtId="0" fontId="4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21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4" fontId="14" fillId="0" borderId="0" xfId="1" applyNumberFormat="1" applyFont="1" applyFill="1" applyAlignment="1">
      <alignment horizontal="center"/>
    </xf>
    <xf numFmtId="0" fontId="17" fillId="0" borderId="0" xfId="0" applyFont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5" fillId="5" borderId="0" xfId="0" applyFont="1" applyFill="1" applyAlignment="1">
      <alignment horizontal="center" vertical="center"/>
    </xf>
  </cellXfs>
  <cellStyles count="6">
    <cellStyle name="Hipervínculo" xfId="3" builtinId="8"/>
    <cellStyle name="Millares" xfId="1" builtinId="3"/>
    <cellStyle name="Millares [0]" xfId="2" builtinId="6"/>
    <cellStyle name="Normal" xfId="0" builtinId="0"/>
    <cellStyle name="Normal 12 2 10" xfId="4" xr:uid="{75314B59-6787-450F-9647-CF3363D8FF8E}"/>
    <cellStyle name="Normal 12 2 2 4" xfId="5" xr:uid="{DA5540BF-7C42-4AA3-B70D-601CCD9E12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161925</xdr:rowOff>
    </xdr:from>
    <xdr:to>
      <xdr:col>3</xdr:col>
      <xdr:colOff>1390649</xdr:colOff>
      <xdr:row>3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BA0ABA-A141-4C6A-B616-9728DB9AF49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419100" y="161925"/>
          <a:ext cx="1400174" cy="514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0</xdr:row>
      <xdr:rowOff>19050</xdr:rowOff>
    </xdr:from>
    <xdr:to>
      <xdr:col>4</xdr:col>
      <xdr:colOff>638174</xdr:colOff>
      <xdr:row>2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7DA0B2-8E66-48FF-9ED5-448C4D42050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4876800" y="19050"/>
          <a:ext cx="1400174" cy="514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1400174</xdr:colOff>
      <xdr:row>2</xdr:row>
      <xdr:rowOff>133350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2F81406-2409-46CD-BBED-CCE48E93367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6505575" y="0"/>
          <a:ext cx="1400174" cy="514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1400174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466940-EE13-45B1-80B2-0A53432F34F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2981325" y="0"/>
          <a:ext cx="1400174" cy="514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1400174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39DA53-1114-4B4D-B51A-051FFD7B852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3228975" y="0"/>
          <a:ext cx="1400174" cy="514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1400174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160699-953D-40F7-891F-66C1708EBF7D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3000375" y="0"/>
          <a:ext cx="1400174" cy="514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1400174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BFCC90-8F49-44A1-BFDA-53785B5F02B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2162175" y="0"/>
          <a:ext cx="1400174" cy="514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1400174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B6F0A5-4962-46D0-9E3B-67DEBCB2F6C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3409950" y="0"/>
          <a:ext cx="1400174" cy="5143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nex-my.sharepoint.com/personal/natalia_acuna_enex_com_py/Documents/SIV/2024_06%20JUNIO/30.06.2024%20_EE.FF._SIV_Enex%20py_Individual.xlsm" TargetMode="External"/><Relationship Id="rId1" Type="http://schemas.openxmlformats.org/officeDocument/2006/relationships/externalLinkPath" Target="30.06.2024%20_EE.FF._SIV_Enex%20py_Individu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ice"/>
      <sheetName val="BG"/>
      <sheetName val="ER"/>
      <sheetName val="EVPN"/>
      <sheetName val="EFE"/>
      <sheetName val="CA EFE"/>
      <sheetName val="Diferencia Cambio ENE-JUN 2024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>
        <row r="45">
          <cell r="F45">
            <v>470748127.037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5BE2A-F0AB-425E-80AB-B1D57BB02A30}">
  <sheetPr codeName="Hoja2">
    <tabColor rgb="FF002060"/>
  </sheetPr>
  <dimension ref="A1:J38"/>
  <sheetViews>
    <sheetView showGridLines="0" tabSelected="1" zoomScaleNormal="100" workbookViewId="0">
      <selection activeCell="F11" sqref="F11"/>
    </sheetView>
  </sheetViews>
  <sheetFormatPr baseColWidth="10" defaultColWidth="11.42578125" defaultRowHeight="11.25" x14ac:dyDescent="0.2"/>
  <cols>
    <col min="1" max="1" width="2.140625" style="56" customWidth="1"/>
    <col min="2" max="2" width="2" style="56" customWidth="1"/>
    <col min="3" max="3" width="2.28515625" style="56" customWidth="1"/>
    <col min="4" max="4" width="51.85546875" style="56" customWidth="1"/>
    <col min="5" max="5" width="10.85546875" style="98" bestFit="1" customWidth="1"/>
    <col min="6" max="6" width="21.7109375" style="56" bestFit="1" customWidth="1"/>
    <col min="7" max="7" width="21.7109375" style="56" customWidth="1"/>
    <col min="8" max="8" width="3.85546875" style="56" customWidth="1"/>
    <col min="9" max="16384" width="11.42578125" style="56"/>
  </cols>
  <sheetData>
    <row r="1" spans="1:10" ht="15" x14ac:dyDescent="0.2">
      <c r="E1" s="57"/>
    </row>
    <row r="2" spans="1:10" ht="15" x14ac:dyDescent="0.25">
      <c r="A2" s="145" t="s">
        <v>22</v>
      </c>
      <c r="B2" s="145"/>
      <c r="C2" s="145"/>
      <c r="D2" s="145"/>
      <c r="E2" s="145"/>
      <c r="F2" s="145"/>
      <c r="G2" s="145"/>
    </row>
    <row r="3" spans="1:10" ht="12.75" x14ac:dyDescent="0.2">
      <c r="A3" s="149" t="s">
        <v>12</v>
      </c>
      <c r="B3" s="149"/>
      <c r="C3" s="149"/>
      <c r="D3" s="149"/>
      <c r="E3" s="149"/>
      <c r="F3" s="149"/>
      <c r="G3" s="149"/>
    </row>
    <row r="4" spans="1:10" ht="15" customHeight="1" x14ac:dyDescent="0.2">
      <c r="A4" s="149" t="s">
        <v>96</v>
      </c>
      <c r="B4" s="149"/>
      <c r="C4" s="149"/>
      <c r="D4" s="149"/>
      <c r="E4" s="149"/>
      <c r="F4" s="149"/>
      <c r="G4" s="149"/>
    </row>
    <row r="5" spans="1:10" ht="12.75" x14ac:dyDescent="0.2">
      <c r="A5" s="150" t="s">
        <v>0</v>
      </c>
      <c r="B5" s="150"/>
      <c r="C5" s="150"/>
      <c r="D5" s="150"/>
      <c r="E5" s="150"/>
      <c r="F5" s="150"/>
      <c r="G5" s="150"/>
    </row>
    <row r="6" spans="1:10" ht="15.75" x14ac:dyDescent="0.25">
      <c r="A6" s="58"/>
      <c r="B6" s="58"/>
      <c r="C6" s="58"/>
      <c r="D6" s="58"/>
      <c r="E6" s="59"/>
      <c r="F6" s="60"/>
      <c r="G6" s="60"/>
    </row>
    <row r="7" spans="1:10" ht="12.75" x14ac:dyDescent="0.2">
      <c r="A7" s="58"/>
      <c r="B7" s="61"/>
      <c r="C7" s="61"/>
      <c r="D7" s="61"/>
      <c r="E7" s="62"/>
      <c r="F7" s="62">
        <v>2024</v>
      </c>
      <c r="G7" s="62">
        <v>2023</v>
      </c>
    </row>
    <row r="8" spans="1:10" ht="15" x14ac:dyDescent="0.2">
      <c r="B8" s="148" t="s">
        <v>13</v>
      </c>
      <c r="C8" s="148"/>
      <c r="D8" s="148"/>
      <c r="E8" s="63"/>
      <c r="F8" s="64"/>
      <c r="G8" s="64"/>
      <c r="I8" s="65"/>
    </row>
    <row r="9" spans="1:10" ht="15" x14ac:dyDescent="0.25">
      <c r="A9" s="58"/>
      <c r="B9" s="116" t="s">
        <v>1</v>
      </c>
      <c r="C9" s="2"/>
      <c r="D9" s="2"/>
      <c r="E9" s="67"/>
      <c r="F9" s="68"/>
      <c r="G9" s="69"/>
    </row>
    <row r="10" spans="1:10" ht="15" x14ac:dyDescent="0.25">
      <c r="A10" s="58"/>
      <c r="B10" s="2"/>
      <c r="C10" s="146" t="s">
        <v>2</v>
      </c>
      <c r="D10" s="146"/>
      <c r="E10" s="70" t="s">
        <v>14</v>
      </c>
      <c r="F10" s="117">
        <f>+'CUENTAS POR PAGAR COMERCIALES'!E52</f>
        <v>89190706.190764308</v>
      </c>
      <c r="G10" s="72">
        <v>55791116.805999987</v>
      </c>
      <c r="I10" s="73"/>
      <c r="J10" s="73"/>
    </row>
    <row r="11" spans="1:10" ht="15" x14ac:dyDescent="0.25">
      <c r="A11" s="58"/>
      <c r="B11" s="2"/>
      <c r="C11" s="147" t="s">
        <v>3</v>
      </c>
      <c r="D11" s="147"/>
      <c r="E11" s="70" t="s">
        <v>14</v>
      </c>
      <c r="F11" s="117">
        <f>+'PRESTAMOS A CORTO Y LARGO PLAZO'!E21</f>
        <v>43145537.861999989</v>
      </c>
      <c r="G11" s="74">
        <v>116831032.073</v>
      </c>
      <c r="I11" s="73"/>
      <c r="J11" s="73"/>
    </row>
    <row r="12" spans="1:10" ht="15" x14ac:dyDescent="0.25">
      <c r="A12" s="58"/>
      <c r="B12" s="2"/>
      <c r="C12" s="146" t="s">
        <v>4</v>
      </c>
      <c r="D12" s="146"/>
      <c r="E12" s="70" t="s">
        <v>14</v>
      </c>
      <c r="F12" s="74">
        <f>+'PORCION CTE DE LA DEUDA A LP'!B16</f>
        <v>5228649.693</v>
      </c>
      <c r="G12" s="74">
        <v>314222637.53799999</v>
      </c>
      <c r="I12" s="73"/>
      <c r="J12" s="73"/>
    </row>
    <row r="13" spans="1:10" ht="15" x14ac:dyDescent="0.25">
      <c r="A13" s="58"/>
      <c r="B13" s="2"/>
      <c r="C13" s="146" t="s">
        <v>5</v>
      </c>
      <c r="D13" s="146"/>
      <c r="E13" s="70" t="s">
        <v>14</v>
      </c>
      <c r="F13" s="71">
        <f>+'REM. Y CARGAS SOCIALES A PAGAR'!B14</f>
        <v>876390.11300000001</v>
      </c>
      <c r="G13" s="72">
        <v>1139647.4210000001</v>
      </c>
      <c r="I13" s="73"/>
      <c r="J13" s="73"/>
    </row>
    <row r="14" spans="1:10" ht="15" x14ac:dyDescent="0.25">
      <c r="A14" s="58"/>
      <c r="B14" s="2"/>
      <c r="C14" t="s">
        <v>66</v>
      </c>
      <c r="D14"/>
      <c r="E14" s="70" t="s">
        <v>14</v>
      </c>
      <c r="F14" s="74">
        <f>+'IMPUESTOS A PAGAR'!B9</f>
        <v>0</v>
      </c>
      <c r="G14" s="74">
        <v>0</v>
      </c>
      <c r="I14" s="73"/>
      <c r="J14" s="73"/>
    </row>
    <row r="15" spans="1:10" ht="15" x14ac:dyDescent="0.25">
      <c r="A15" s="58"/>
      <c r="B15" s="2"/>
      <c r="C15" t="s">
        <v>67</v>
      </c>
      <c r="D15"/>
      <c r="E15" s="70" t="s">
        <v>14</v>
      </c>
      <c r="F15" s="71">
        <f>+PROVISIONES!B13</f>
        <v>0</v>
      </c>
      <c r="G15" s="74">
        <v>0</v>
      </c>
      <c r="I15" s="73"/>
      <c r="J15" s="73"/>
    </row>
    <row r="16" spans="1:10" ht="13.7" customHeight="1" x14ac:dyDescent="0.2">
      <c r="A16" s="58"/>
      <c r="B16" s="2"/>
      <c r="C16" s="66" t="s">
        <v>6</v>
      </c>
      <c r="D16" s="2"/>
      <c r="E16" s="67"/>
      <c r="F16" s="75">
        <f>SUM(F10:F15)</f>
        <v>138441283.85876429</v>
      </c>
      <c r="G16" s="75">
        <f>SUM(G10:G15)</f>
        <v>487984433.83799994</v>
      </c>
      <c r="I16" s="73"/>
      <c r="J16" s="73"/>
    </row>
    <row r="17" spans="1:10" ht="15" x14ac:dyDescent="0.25">
      <c r="A17" s="58"/>
      <c r="B17" s="116" t="s">
        <v>7</v>
      </c>
      <c r="C17" s="2"/>
      <c r="D17" s="2"/>
      <c r="E17" s="67"/>
      <c r="F17" s="76"/>
      <c r="G17" s="76"/>
      <c r="I17" s="73"/>
      <c r="J17" s="73"/>
    </row>
    <row r="18" spans="1:10" ht="15" x14ac:dyDescent="0.25">
      <c r="A18" s="58"/>
      <c r="B18" s="2"/>
      <c r="C18" s="146" t="s">
        <v>8</v>
      </c>
      <c r="D18" s="146"/>
      <c r="E18" s="70" t="s">
        <v>14</v>
      </c>
      <c r="F18" s="74">
        <f>+'PRESTAMOS A CORTO Y LARGO PLAZO'!E38</f>
        <v>152720120.708</v>
      </c>
      <c r="G18" s="74">
        <v>0</v>
      </c>
      <c r="I18" s="73"/>
      <c r="J18" s="73"/>
    </row>
    <row r="19" spans="1:10" ht="15" x14ac:dyDescent="0.25">
      <c r="A19" s="58"/>
      <c r="B19" s="2"/>
      <c r="C19" s="146" t="s">
        <v>9</v>
      </c>
      <c r="D19" s="146"/>
      <c r="E19" s="70" t="s">
        <v>14</v>
      </c>
      <c r="F19" s="71">
        <f>+'OTROS PASIVOS NO CORRIENTES'!B12</f>
        <v>179586722.26800001</v>
      </c>
      <c r="G19" s="72">
        <v>27833426.100999996</v>
      </c>
      <c r="I19" s="73"/>
      <c r="J19" s="73"/>
    </row>
    <row r="20" spans="1:10" ht="12.75" x14ac:dyDescent="0.2">
      <c r="A20" s="58"/>
      <c r="B20" s="2"/>
      <c r="C20" s="66" t="s">
        <v>10</v>
      </c>
      <c r="D20" s="2"/>
      <c r="E20" s="67"/>
      <c r="F20" s="75">
        <f>SUM(F18:F19)</f>
        <v>332306842.97600001</v>
      </c>
      <c r="G20" s="75">
        <f>SUM(G18:G19)</f>
        <v>27833426.100999996</v>
      </c>
      <c r="I20" s="73"/>
      <c r="J20" s="73"/>
    </row>
    <row r="21" spans="1:10" ht="6" customHeight="1" x14ac:dyDescent="0.2">
      <c r="A21" s="58"/>
      <c r="B21" s="2"/>
      <c r="C21" s="2"/>
      <c r="D21" s="77"/>
      <c r="E21" s="78"/>
      <c r="F21" s="79"/>
      <c r="G21" s="72"/>
      <c r="I21" s="73"/>
      <c r="J21" s="73"/>
    </row>
    <row r="22" spans="1:10" ht="13.5" thickBot="1" x14ac:dyDescent="0.25">
      <c r="A22" s="58"/>
      <c r="B22" s="153" t="s">
        <v>11</v>
      </c>
      <c r="C22" s="153"/>
      <c r="D22" s="153"/>
      <c r="E22" s="80"/>
      <c r="F22" s="81">
        <f>+F16+F20</f>
        <v>470748126.8347643</v>
      </c>
      <c r="G22" s="81">
        <f>+G16+G20</f>
        <v>515817859.93899995</v>
      </c>
      <c r="I22" s="73"/>
      <c r="J22" s="73"/>
    </row>
    <row r="23" spans="1:10" s="85" customFormat="1" ht="16.5" thickTop="1" x14ac:dyDescent="0.25">
      <c r="A23" s="82"/>
      <c r="B23" s="82"/>
      <c r="C23" s="82"/>
      <c r="D23" s="83"/>
      <c r="E23" s="84"/>
      <c r="F23" s="144">
        <f>+[1]BG!$F$45</f>
        <v>470748127.037</v>
      </c>
      <c r="G23" s="140"/>
      <c r="H23" s="139"/>
      <c r="I23" s="140"/>
      <c r="J23" s="86"/>
    </row>
    <row r="24" spans="1:10" s="85" customFormat="1" ht="15.75" x14ac:dyDescent="0.25">
      <c r="A24" s="82"/>
      <c r="B24" s="82"/>
      <c r="C24" s="82"/>
      <c r="D24" s="83"/>
      <c r="E24" s="84"/>
      <c r="F24" s="144">
        <f>+F22-F23</f>
        <v>-0.20223569869995117</v>
      </c>
      <c r="G24" s="140"/>
      <c r="H24" s="139"/>
      <c r="I24" s="139"/>
    </row>
    <row r="25" spans="1:10" s="85" customFormat="1" ht="15.75" x14ac:dyDescent="0.25">
      <c r="E25" s="87"/>
      <c r="F25" s="141"/>
      <c r="G25" s="142"/>
      <c r="H25" s="139"/>
      <c r="I25" s="139"/>
    </row>
    <row r="26" spans="1:10" s="85" customFormat="1" ht="15.75" x14ac:dyDescent="0.25">
      <c r="B26" s="83"/>
      <c r="C26" s="83"/>
      <c r="D26" s="83"/>
      <c r="E26" s="84"/>
      <c r="F26" s="151"/>
      <c r="G26" s="151"/>
      <c r="H26" s="139"/>
      <c r="I26" s="139"/>
    </row>
    <row r="27" spans="1:10" s="83" customFormat="1" ht="15.75" x14ac:dyDescent="0.25">
      <c r="B27" s="152"/>
      <c r="C27" s="152"/>
      <c r="D27" s="152"/>
      <c r="E27" s="84"/>
    </row>
    <row r="28" spans="1:10" ht="12.75" x14ac:dyDescent="0.2">
      <c r="A28" s="2"/>
      <c r="B28" s="2"/>
      <c r="C28" s="88"/>
      <c r="D28" s="89"/>
      <c r="E28" s="67"/>
      <c r="F28" s="89"/>
      <c r="G28" s="2"/>
    </row>
    <row r="29" spans="1:10" x14ac:dyDescent="0.2">
      <c r="C29" s="90"/>
      <c r="D29" s="91"/>
      <c r="E29" s="92"/>
      <c r="F29" s="91"/>
    </row>
    <row r="30" spans="1:10" x14ac:dyDescent="0.2">
      <c r="D30" s="93"/>
      <c r="E30" s="94"/>
      <c r="F30" s="93"/>
    </row>
    <row r="31" spans="1:10" x14ac:dyDescent="0.2">
      <c r="D31" s="93"/>
      <c r="E31" s="94"/>
      <c r="F31" s="93"/>
    </row>
    <row r="32" spans="1:10" x14ac:dyDescent="0.2">
      <c r="D32" s="93"/>
      <c r="E32" s="94"/>
      <c r="F32" s="93"/>
    </row>
    <row r="33" spans="3:6" x14ac:dyDescent="0.2">
      <c r="D33" s="93"/>
      <c r="E33" s="94"/>
      <c r="F33" s="93"/>
    </row>
    <row r="34" spans="3:6" x14ac:dyDescent="0.2">
      <c r="D34" s="93"/>
      <c r="E34" s="94"/>
      <c r="F34" s="93"/>
    </row>
    <row r="35" spans="3:6" x14ac:dyDescent="0.2">
      <c r="E35" s="95"/>
    </row>
    <row r="36" spans="3:6" x14ac:dyDescent="0.2">
      <c r="C36" s="96"/>
      <c r="E36" s="95"/>
    </row>
    <row r="37" spans="3:6" x14ac:dyDescent="0.2">
      <c r="C37" s="90"/>
      <c r="D37" s="91"/>
      <c r="E37" s="92"/>
      <c r="F37" s="91"/>
    </row>
    <row r="38" spans="3:6" x14ac:dyDescent="0.2">
      <c r="D38" s="91"/>
      <c r="E38" s="97"/>
      <c r="F38" s="91"/>
    </row>
  </sheetData>
  <mergeCells count="14">
    <mergeCell ref="F26:G26"/>
    <mergeCell ref="B27:D27"/>
    <mergeCell ref="C18:D18"/>
    <mergeCell ref="C19:D19"/>
    <mergeCell ref="B22:D22"/>
    <mergeCell ref="A2:G2"/>
    <mergeCell ref="C10:D10"/>
    <mergeCell ref="C11:D11"/>
    <mergeCell ref="C12:D12"/>
    <mergeCell ref="C13:D13"/>
    <mergeCell ref="B8:D8"/>
    <mergeCell ref="A3:G3"/>
    <mergeCell ref="A4:G4"/>
    <mergeCell ref="A5:G5"/>
  </mergeCells>
  <hyperlinks>
    <hyperlink ref="E10" location="'CUENTAS POR PAGAR COMERCIALES'!A1" display="Detalle" xr:uid="{CC3B146C-8769-4063-B5C2-E17D70B0BE17}"/>
    <hyperlink ref="E11" location="'PRESTAMOS A CORTO Y LARGO PLAZO'!A1" display="Detalle" xr:uid="{882ABC83-62C7-49B0-B57D-46901B0D7DCA}"/>
    <hyperlink ref="E12" location="'PORCION CTE DE LA DEUDA A LP'!A1" display="Detalle" xr:uid="{7D4BE87A-7E83-43A9-9A6A-3F440AE377F9}"/>
    <hyperlink ref="E13" location="'REM. Y CARGAS SOCIALES A PAGAR'!A1" display="Detalle" xr:uid="{5394EC17-38F7-4962-A84D-B80C74948A4E}"/>
    <hyperlink ref="E18" location="'PRESTAMOS A CORTO Y LARGO PLAZO'!A1" display="Detalle" xr:uid="{583535D3-2C1B-4501-B49A-8C532E357489}"/>
    <hyperlink ref="E19" location="'OTROS PASIVOS NO CORRIENTES'!A1" display="Detalle" xr:uid="{17E09C7C-D59D-48DB-99CB-0FEE67BB63A1}"/>
    <hyperlink ref="E15" location="PROVISIONES!A1" display="PROVISIONES!A1" xr:uid="{E2185D4D-FB84-4174-8AEE-A145BE63D2B0}"/>
    <hyperlink ref="E14" location="PROVISIONES!A1" display="Detalle" xr:uid="{8BC931B1-3EDE-4434-A5CA-B1664BC55B7A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06B7F-9A40-4659-9B77-59E964D6DA15}">
  <sheetPr codeName="Hoja18">
    <tabColor rgb="FF002060"/>
  </sheetPr>
  <dimension ref="A1:H56"/>
  <sheetViews>
    <sheetView showGridLines="0" topLeftCell="A40" workbookViewId="0">
      <selection activeCell="E54" sqref="E54:E56"/>
    </sheetView>
  </sheetViews>
  <sheetFormatPr baseColWidth="10" defaultColWidth="11.42578125" defaultRowHeight="15" x14ac:dyDescent="0.25"/>
  <cols>
    <col min="1" max="1" width="36.5703125" customWidth="1"/>
    <col min="2" max="2" width="11.28515625" customWidth="1"/>
    <col min="3" max="3" width="21.28515625" bestFit="1" customWidth="1"/>
    <col min="4" max="4" width="15.42578125" customWidth="1"/>
    <col min="5" max="5" width="19.85546875" customWidth="1"/>
  </cols>
  <sheetData>
    <row r="1" spans="1:8" x14ac:dyDescent="0.25">
      <c r="A1" s="1"/>
      <c r="B1" s="40"/>
      <c r="C1" s="41"/>
      <c r="D1" s="41"/>
      <c r="E1" s="2"/>
    </row>
    <row r="2" spans="1:8" x14ac:dyDescent="0.25">
      <c r="A2" s="1" t="s">
        <v>22</v>
      </c>
      <c r="B2" s="2"/>
      <c r="C2" s="2"/>
      <c r="D2" s="2"/>
      <c r="E2" s="2"/>
    </row>
    <row r="3" spans="1:8" x14ac:dyDescent="0.25">
      <c r="A3" s="2"/>
      <c r="B3" s="2"/>
      <c r="C3" s="2"/>
      <c r="D3" s="2"/>
      <c r="E3" s="2"/>
    </row>
    <row r="4" spans="1:8" x14ac:dyDescent="0.25">
      <c r="A4" s="3" t="s">
        <v>55</v>
      </c>
      <c r="B4" s="3"/>
      <c r="C4" s="3" t="s">
        <v>97</v>
      </c>
      <c r="D4" s="3"/>
      <c r="E4" s="3"/>
    </row>
    <row r="5" spans="1:8" x14ac:dyDescent="0.25">
      <c r="A5" s="5" t="s">
        <v>15</v>
      </c>
      <c r="B5" s="2"/>
      <c r="C5" s="2"/>
      <c r="D5" s="2"/>
      <c r="E5" s="2"/>
    </row>
    <row r="6" spans="1:8" x14ac:dyDescent="0.25">
      <c r="A6" s="2" t="s">
        <v>16</v>
      </c>
      <c r="B6" s="2"/>
      <c r="C6" s="2"/>
      <c r="D6" s="2"/>
      <c r="E6" s="2"/>
    </row>
    <row r="7" spans="1:8" x14ac:dyDescent="0.25">
      <c r="A7" s="2"/>
      <c r="B7" s="2"/>
      <c r="C7" s="2"/>
      <c r="D7" s="2"/>
      <c r="E7" s="2"/>
    </row>
    <row r="8" spans="1:8" x14ac:dyDescent="0.25">
      <c r="A8" s="1" t="s">
        <v>17</v>
      </c>
      <c r="B8" s="42" t="s">
        <v>27</v>
      </c>
      <c r="C8" s="42" t="s">
        <v>25</v>
      </c>
      <c r="D8" s="42" t="s">
        <v>26</v>
      </c>
      <c r="E8" s="43" t="s">
        <v>28</v>
      </c>
    </row>
    <row r="9" spans="1:8" x14ac:dyDescent="0.25">
      <c r="A9" s="1" t="s">
        <v>18</v>
      </c>
      <c r="B9" s="28"/>
      <c r="C9" s="44" t="s">
        <v>23</v>
      </c>
      <c r="D9" s="44"/>
      <c r="E9" s="45">
        <f>SUM(D10:D12)/1000</f>
        <v>2633435.5019999999</v>
      </c>
    </row>
    <row r="10" spans="1:8" x14ac:dyDescent="0.25">
      <c r="A10" s="46" t="s">
        <v>68</v>
      </c>
      <c r="B10" s="28" t="s">
        <v>20</v>
      </c>
      <c r="C10" s="47">
        <v>1223460984</v>
      </c>
      <c r="D10" s="47">
        <f>+C10</f>
        <v>1223460984</v>
      </c>
      <c r="E10" s="48"/>
    </row>
    <row r="11" spans="1:8" x14ac:dyDescent="0.25">
      <c r="A11" s="46" t="s">
        <v>24</v>
      </c>
      <c r="B11" s="28" t="s">
        <v>20</v>
      </c>
      <c r="C11" s="47">
        <v>1071086917</v>
      </c>
      <c r="D11" s="47">
        <f>+C11</f>
        <v>1071086917</v>
      </c>
      <c r="E11" s="48"/>
    </row>
    <row r="12" spans="1:8" x14ac:dyDescent="0.25">
      <c r="A12" s="46" t="s">
        <v>91</v>
      </c>
      <c r="B12" s="28" t="s">
        <v>19</v>
      </c>
      <c r="C12" s="128">
        <v>44927.37</v>
      </c>
      <c r="D12" s="47">
        <v>338887601</v>
      </c>
      <c r="E12" s="48"/>
      <c r="H12" s="137"/>
    </row>
    <row r="13" spans="1:8" x14ac:dyDescent="0.25">
      <c r="A13" s="2"/>
      <c r="B13" s="28"/>
      <c r="C13" s="44"/>
      <c r="D13" s="49"/>
      <c r="E13" s="48"/>
    </row>
    <row r="14" spans="1:8" x14ac:dyDescent="0.25">
      <c r="A14" s="1" t="s">
        <v>98</v>
      </c>
      <c r="B14" s="50"/>
      <c r="C14" s="51"/>
      <c r="D14" s="51"/>
      <c r="E14" s="45">
        <f>SUM(D15:D49)/1000</f>
        <v>86557270.688764304</v>
      </c>
    </row>
    <row r="15" spans="1:8" x14ac:dyDescent="0.25">
      <c r="A15" s="46" t="s">
        <v>75</v>
      </c>
      <c r="B15" s="28"/>
      <c r="C15" s="124"/>
      <c r="D15" s="124">
        <v>57335910600</v>
      </c>
      <c r="E15" s="125"/>
    </row>
    <row r="16" spans="1:8" x14ac:dyDescent="0.25">
      <c r="A16" s="46" t="s">
        <v>99</v>
      </c>
      <c r="B16" s="28"/>
      <c r="C16" s="124"/>
      <c r="D16" s="124">
        <v>7543010000</v>
      </c>
      <c r="E16" s="125"/>
    </row>
    <row r="17" spans="1:5" x14ac:dyDescent="0.25">
      <c r="A17" s="46" t="s">
        <v>82</v>
      </c>
      <c r="B17" s="28"/>
      <c r="C17" s="124"/>
      <c r="D17" s="124">
        <v>4289709787</v>
      </c>
      <c r="E17" s="125"/>
    </row>
    <row r="18" spans="1:5" x14ac:dyDescent="0.25">
      <c r="A18" s="46" t="s">
        <v>83</v>
      </c>
      <c r="B18" s="28"/>
      <c r="C18" s="124"/>
      <c r="D18" s="124">
        <v>2715483600</v>
      </c>
      <c r="E18" s="125"/>
    </row>
    <row r="19" spans="1:5" x14ac:dyDescent="0.25">
      <c r="A19" s="46" t="s">
        <v>84</v>
      </c>
      <c r="B19" s="28"/>
      <c r="C19" s="124"/>
      <c r="D19" s="124">
        <v>2715483600</v>
      </c>
      <c r="E19" s="125"/>
    </row>
    <row r="20" spans="1:5" x14ac:dyDescent="0.25">
      <c r="A20" s="46" t="s">
        <v>29</v>
      </c>
      <c r="B20" s="28"/>
      <c r="C20" s="124"/>
      <c r="D20" s="124">
        <v>1934017123.878</v>
      </c>
      <c r="E20" s="125"/>
    </row>
    <row r="21" spans="1:5" x14ac:dyDescent="0.25">
      <c r="A21" s="46" t="s">
        <v>74</v>
      </c>
      <c r="B21" s="28"/>
      <c r="C21" s="124"/>
      <c r="D21" s="124">
        <v>1097742452</v>
      </c>
      <c r="E21" s="125"/>
    </row>
    <row r="22" spans="1:5" x14ac:dyDescent="0.25">
      <c r="A22" s="46" t="s">
        <v>81</v>
      </c>
      <c r="B22" s="28"/>
      <c r="C22" s="124"/>
      <c r="D22" s="124">
        <v>942400000</v>
      </c>
      <c r="E22" s="125"/>
    </row>
    <row r="23" spans="1:5" x14ac:dyDescent="0.25">
      <c r="A23" s="46" t="s">
        <v>30</v>
      </c>
      <c r="B23" s="28"/>
      <c r="C23" s="124"/>
      <c r="D23" s="124">
        <v>517500000</v>
      </c>
      <c r="E23" s="125"/>
    </row>
    <row r="24" spans="1:5" x14ac:dyDescent="0.25">
      <c r="A24" s="46" t="s">
        <v>100</v>
      </c>
      <c r="D24" s="17">
        <v>338887601.18370003</v>
      </c>
    </row>
    <row r="25" spans="1:5" x14ac:dyDescent="0.25">
      <c r="A25" s="46" t="s">
        <v>101</v>
      </c>
      <c r="B25" s="28"/>
      <c r="C25" s="44"/>
      <c r="D25" s="47">
        <v>266326878</v>
      </c>
      <c r="E25" s="52"/>
    </row>
    <row r="26" spans="1:5" x14ac:dyDescent="0.25">
      <c r="A26" s="46" t="s">
        <v>102</v>
      </c>
      <c r="B26" s="28"/>
      <c r="C26" s="44"/>
      <c r="D26" s="47">
        <v>254527900</v>
      </c>
      <c r="E26" s="52"/>
    </row>
    <row r="27" spans="1:5" x14ac:dyDescent="0.25">
      <c r="A27" s="46" t="s">
        <v>94</v>
      </c>
      <c r="B27" s="28"/>
      <c r="C27" s="44"/>
      <c r="D27" s="47">
        <v>232624520</v>
      </c>
      <c r="E27" s="52"/>
    </row>
    <row r="28" spans="1:5" x14ac:dyDescent="0.25">
      <c r="A28" s="46" t="s">
        <v>90</v>
      </c>
      <c r="B28" s="28"/>
      <c r="C28" s="44"/>
      <c r="D28" s="47">
        <v>173828665.44999999</v>
      </c>
      <c r="E28" s="52"/>
    </row>
    <row r="29" spans="1:5" x14ac:dyDescent="0.25">
      <c r="A29" s="46" t="s">
        <v>103</v>
      </c>
      <c r="B29" s="28"/>
      <c r="C29" s="44"/>
      <c r="D29" s="47">
        <v>122077014</v>
      </c>
      <c r="E29" s="52"/>
    </row>
    <row r="30" spans="1:5" x14ac:dyDescent="0.25">
      <c r="A30" s="46" t="s">
        <v>104</v>
      </c>
      <c r="B30" s="28"/>
      <c r="C30" s="44"/>
      <c r="D30" s="47">
        <v>121635000</v>
      </c>
      <c r="E30" s="52"/>
    </row>
    <row r="31" spans="1:5" x14ac:dyDescent="0.25">
      <c r="A31" s="46" t="s">
        <v>105</v>
      </c>
      <c r="B31" s="28"/>
      <c r="C31" s="44"/>
      <c r="D31" s="47">
        <v>119558620</v>
      </c>
      <c r="E31" s="52"/>
    </row>
    <row r="32" spans="1:5" x14ac:dyDescent="0.25">
      <c r="A32" s="46" t="s">
        <v>106</v>
      </c>
      <c r="B32" s="28"/>
      <c r="C32" s="44"/>
      <c r="D32" s="47">
        <v>108400000</v>
      </c>
      <c r="E32" s="52"/>
    </row>
    <row r="33" spans="1:5" x14ac:dyDescent="0.25">
      <c r="A33" s="46" t="s">
        <v>107</v>
      </c>
      <c r="B33" s="28"/>
      <c r="C33" s="44"/>
      <c r="D33" s="47">
        <v>107150000</v>
      </c>
      <c r="E33" s="52"/>
    </row>
    <row r="34" spans="1:5" x14ac:dyDescent="0.25">
      <c r="A34" s="46" t="s">
        <v>108</v>
      </c>
      <c r="B34" s="28"/>
      <c r="C34" s="44"/>
      <c r="D34" s="47">
        <v>102662458</v>
      </c>
      <c r="E34" s="52"/>
    </row>
    <row r="35" spans="1:5" x14ac:dyDescent="0.25">
      <c r="A35" s="46" t="s">
        <v>109</v>
      </c>
      <c r="B35" s="28"/>
      <c r="C35" s="44"/>
      <c r="D35" s="47">
        <v>99010749</v>
      </c>
      <c r="E35" s="52"/>
    </row>
    <row r="36" spans="1:5" x14ac:dyDescent="0.25">
      <c r="A36" s="46" t="s">
        <v>95</v>
      </c>
      <c r="B36" s="28"/>
      <c r="C36" s="44"/>
      <c r="D36" s="47">
        <v>95169910</v>
      </c>
      <c r="E36" s="52"/>
    </row>
    <row r="37" spans="1:5" x14ac:dyDescent="0.25">
      <c r="A37" s="46" t="s">
        <v>110</v>
      </c>
      <c r="B37" s="28"/>
      <c r="C37" s="44"/>
      <c r="D37" s="47">
        <v>90495712</v>
      </c>
      <c r="E37" s="52"/>
    </row>
    <row r="38" spans="1:5" x14ac:dyDescent="0.25">
      <c r="A38" s="46" t="s">
        <v>111</v>
      </c>
      <c r="B38" s="28"/>
      <c r="C38" s="44"/>
      <c r="D38" s="47">
        <v>86378000</v>
      </c>
      <c r="E38" s="52"/>
    </row>
    <row r="39" spans="1:5" x14ac:dyDescent="0.25">
      <c r="A39" s="46" t="s">
        <v>112</v>
      </c>
      <c r="B39" s="28"/>
      <c r="C39" s="44"/>
      <c r="D39" s="47">
        <v>81410000</v>
      </c>
      <c r="E39" s="52"/>
    </row>
    <row r="40" spans="1:5" x14ac:dyDescent="0.25">
      <c r="A40" s="46" t="s">
        <v>93</v>
      </c>
      <c r="B40" s="28"/>
      <c r="C40" s="44"/>
      <c r="D40" s="47">
        <v>74727400</v>
      </c>
      <c r="E40" s="52"/>
    </row>
    <row r="41" spans="1:5" x14ac:dyDescent="0.25">
      <c r="A41" s="46" t="s">
        <v>113</v>
      </c>
      <c r="B41" s="28"/>
      <c r="C41" s="44"/>
      <c r="D41" s="47">
        <v>67760000</v>
      </c>
      <c r="E41" s="52"/>
    </row>
    <row r="42" spans="1:5" x14ac:dyDescent="0.25">
      <c r="A42" s="46" t="s">
        <v>92</v>
      </c>
      <c r="B42" s="28"/>
      <c r="C42" s="44"/>
      <c r="D42" s="47">
        <v>57727337.252599999</v>
      </c>
      <c r="E42" s="52"/>
    </row>
    <row r="43" spans="1:5" x14ac:dyDescent="0.25">
      <c r="A43" s="46" t="s">
        <v>114</v>
      </c>
      <c r="B43" s="28"/>
      <c r="C43" s="44"/>
      <c r="D43" s="47">
        <v>56814294</v>
      </c>
      <c r="E43" s="52"/>
    </row>
    <row r="44" spans="1:5" x14ac:dyDescent="0.25">
      <c r="A44" s="46" t="s">
        <v>115</v>
      </c>
      <c r="B44" s="28"/>
      <c r="C44" s="44"/>
      <c r="D44" s="47">
        <v>49783866</v>
      </c>
      <c r="E44" s="52"/>
    </row>
    <row r="45" spans="1:5" x14ac:dyDescent="0.25">
      <c r="A45" s="46" t="s">
        <v>116</v>
      </c>
      <c r="B45" s="28"/>
      <c r="C45" s="44"/>
      <c r="D45" s="47">
        <v>47046000</v>
      </c>
      <c r="E45" s="52"/>
    </row>
    <row r="46" spans="1:5" x14ac:dyDescent="0.25">
      <c r="A46" s="46" t="s">
        <v>117</v>
      </c>
      <c r="B46" s="28"/>
      <c r="C46" s="44"/>
      <c r="D46" s="47">
        <v>45000000</v>
      </c>
      <c r="E46" s="52"/>
    </row>
    <row r="47" spans="1:5" x14ac:dyDescent="0.25">
      <c r="A47" s="46" t="s">
        <v>118</v>
      </c>
      <c r="B47" s="28"/>
      <c r="C47" s="44"/>
      <c r="D47" s="47">
        <v>43952214</v>
      </c>
      <c r="E47" s="52"/>
    </row>
    <row r="48" spans="1:5" x14ac:dyDescent="0.25">
      <c r="A48" s="46" t="s">
        <v>120</v>
      </c>
      <c r="B48" s="28"/>
      <c r="C48" s="44"/>
      <c r="D48" s="47">
        <v>1018670000</v>
      </c>
      <c r="E48" s="52"/>
    </row>
    <row r="49" spans="1:5" x14ac:dyDescent="0.25">
      <c r="A49" s="46" t="s">
        <v>119</v>
      </c>
      <c r="B49" s="28"/>
      <c r="C49" s="44"/>
      <c r="D49" s="47">
        <v>3604389387</v>
      </c>
      <c r="E49" s="52"/>
    </row>
    <row r="50" spans="1:5" x14ac:dyDescent="0.25">
      <c r="A50" s="46"/>
      <c r="B50" s="28"/>
      <c r="C50" s="44"/>
      <c r="D50" s="44"/>
      <c r="E50" s="52"/>
    </row>
    <row r="51" spans="1:5" x14ac:dyDescent="0.25">
      <c r="A51" s="46"/>
      <c r="B51" s="28"/>
      <c r="C51" s="44"/>
      <c r="D51" s="44"/>
      <c r="E51" s="52"/>
    </row>
    <row r="52" spans="1:5" ht="15.75" thickBot="1" x14ac:dyDescent="0.3">
      <c r="A52" s="53" t="s">
        <v>21</v>
      </c>
      <c r="B52" s="5"/>
      <c r="C52" s="51"/>
      <c r="D52" s="51"/>
      <c r="E52" s="54">
        <f>SUM(E$9:$E24)</f>
        <v>89190706.190764308</v>
      </c>
    </row>
    <row r="53" spans="1:5" ht="15.75" thickTop="1" x14ac:dyDescent="0.25">
      <c r="A53" s="53"/>
      <c r="B53" s="5"/>
      <c r="C53" s="51"/>
      <c r="D53" s="51"/>
      <c r="E53" s="55"/>
    </row>
    <row r="54" spans="1:5" x14ac:dyDescent="0.25">
      <c r="A54" s="2"/>
      <c r="B54" s="2"/>
      <c r="C54" s="2"/>
      <c r="D54" s="2"/>
      <c r="E54" s="52"/>
    </row>
    <row r="55" spans="1:5" x14ac:dyDescent="0.25">
      <c r="A55" s="2"/>
      <c r="B55" s="2"/>
      <c r="C55" s="2"/>
      <c r="D55" s="2"/>
      <c r="E55" s="127"/>
    </row>
    <row r="56" spans="1:5" x14ac:dyDescent="0.25">
      <c r="E56" s="118"/>
    </row>
  </sheetData>
  <autoFilter ref="A8:E52" xr:uid="{2BF06B7F-9A40-4659-9B77-59E964D6DA15}"/>
  <sortState xmlns:xlrd2="http://schemas.microsoft.com/office/spreadsheetml/2017/richdata2" ref="A15:D24">
    <sortCondition ref="A15:A24"/>
  </sortState>
  <printOptions horizontalCentered="1"/>
  <pageMargins left="0.70866141732283472" right="0.70866141732283472" top="0.74803149606299213" bottom="0.74803149606299213" header="0.31496062992125984" footer="0.31496062992125984"/>
  <pageSetup paperSize="9" scale="90" fitToWidth="2" fitToHeight="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7128B-0C56-426A-8981-4C0FF37305B2}">
  <sheetPr codeName="Hoja19">
    <tabColor rgb="FF002060"/>
  </sheetPr>
  <dimension ref="A1:L578"/>
  <sheetViews>
    <sheetView showGridLines="0" zoomScaleNormal="100" workbookViewId="0">
      <selection activeCell="C41" sqref="C41"/>
    </sheetView>
  </sheetViews>
  <sheetFormatPr baseColWidth="10" defaultRowHeight="15" x14ac:dyDescent="0.25"/>
  <cols>
    <col min="1" max="1" width="45.140625" customWidth="1"/>
    <col min="2" max="2" width="12.42578125" bestFit="1" customWidth="1"/>
    <col min="3" max="3" width="19.42578125" bestFit="1" customWidth="1"/>
    <col min="4" max="4" width="20.5703125" bestFit="1" customWidth="1"/>
    <col min="5" max="5" width="22.5703125" style="32" customWidth="1"/>
    <col min="6" max="6" width="15.5703125" bestFit="1" customWidth="1"/>
    <col min="7" max="7" width="2.7109375" customWidth="1"/>
  </cols>
  <sheetData>
    <row r="1" spans="1:7" ht="15" customHeight="1" x14ac:dyDescent="0.25">
      <c r="A1" s="1"/>
      <c r="B1" s="2"/>
      <c r="C1" s="2"/>
      <c r="D1" s="2"/>
      <c r="E1" s="16"/>
      <c r="F1" s="2"/>
      <c r="G1" s="2"/>
    </row>
    <row r="2" spans="1:7" ht="15" customHeight="1" x14ac:dyDescent="0.25">
      <c r="A2" s="1" t="s">
        <v>22</v>
      </c>
      <c r="B2" s="2"/>
      <c r="C2" s="2"/>
      <c r="D2" s="2"/>
      <c r="E2" s="17"/>
      <c r="F2" s="2"/>
      <c r="G2" s="2"/>
    </row>
    <row r="3" spans="1:7" ht="15" customHeight="1" x14ac:dyDescent="0.25">
      <c r="A3" s="2"/>
      <c r="B3" s="2"/>
      <c r="C3" s="2"/>
      <c r="D3" s="2"/>
      <c r="E3" s="17"/>
      <c r="F3" s="2"/>
      <c r="G3" s="2"/>
    </row>
    <row r="4" spans="1:7" ht="15" customHeight="1" x14ac:dyDescent="0.25">
      <c r="A4" s="3" t="s">
        <v>47</v>
      </c>
      <c r="B4" s="3"/>
      <c r="C4" s="3" t="str">
        <f>+'CUENTAS POR PAGAR COMERCIALES'!C4</f>
        <v>SALDOS AL 30-06-2024</v>
      </c>
      <c r="D4" s="3"/>
      <c r="E4" s="18"/>
      <c r="F4" s="3"/>
      <c r="G4" s="3"/>
    </row>
    <row r="5" spans="1:7" ht="15" customHeight="1" x14ac:dyDescent="0.25">
      <c r="A5" s="2"/>
      <c r="B5" s="2"/>
      <c r="C5" s="2"/>
      <c r="D5" s="2"/>
      <c r="E5" s="17"/>
      <c r="F5" s="2"/>
      <c r="G5" s="2"/>
    </row>
    <row r="6" spans="1:7" ht="15" customHeight="1" x14ac:dyDescent="0.25">
      <c r="A6" s="19"/>
      <c r="B6" s="20"/>
      <c r="C6" s="21"/>
      <c r="D6" s="7">
        <v>2024</v>
      </c>
      <c r="E6" s="22"/>
      <c r="F6" s="21"/>
      <c r="G6" s="2"/>
    </row>
    <row r="7" spans="1:7" ht="15" customHeight="1" x14ac:dyDescent="0.25">
      <c r="A7" s="23" t="s">
        <v>43</v>
      </c>
      <c r="B7" s="24" t="s">
        <v>41</v>
      </c>
      <c r="C7" s="25" t="s">
        <v>40</v>
      </c>
      <c r="D7" s="25" t="s">
        <v>27</v>
      </c>
      <c r="E7" s="26" t="s">
        <v>39</v>
      </c>
      <c r="F7" s="24" t="s">
        <v>38</v>
      </c>
      <c r="G7" s="2"/>
    </row>
    <row r="8" spans="1:7" ht="15" customHeight="1" x14ac:dyDescent="0.25">
      <c r="A8" s="2" t="s">
        <v>121</v>
      </c>
      <c r="B8" s="27">
        <v>45709</v>
      </c>
      <c r="C8" s="28" t="s">
        <v>19</v>
      </c>
      <c r="D8" s="2" t="s">
        <v>45</v>
      </c>
      <c r="E8" s="29">
        <v>38168710.984999999</v>
      </c>
      <c r="F8" s="2" t="s">
        <v>46</v>
      </c>
      <c r="G8" s="2"/>
    </row>
    <row r="9" spans="1:7" ht="15" customHeight="1" x14ac:dyDescent="0.25">
      <c r="A9" s="2" t="s">
        <v>122</v>
      </c>
      <c r="B9" s="27"/>
      <c r="C9" s="28" t="s">
        <v>19</v>
      </c>
      <c r="D9" s="2" t="s">
        <v>45</v>
      </c>
      <c r="E9" s="29">
        <v>3884650.15</v>
      </c>
      <c r="F9" s="2" t="s">
        <v>46</v>
      </c>
      <c r="G9" s="2"/>
    </row>
    <row r="10" spans="1:7" ht="15" customHeight="1" x14ac:dyDescent="0.25">
      <c r="A10" s="2" t="s">
        <v>123</v>
      </c>
      <c r="B10" s="27"/>
      <c r="C10" s="28" t="s">
        <v>80</v>
      </c>
      <c r="D10" s="2" t="s">
        <v>124</v>
      </c>
      <c r="E10" s="29">
        <v>24900</v>
      </c>
      <c r="F10" s="2" t="s">
        <v>125</v>
      </c>
      <c r="G10" s="2"/>
    </row>
    <row r="11" spans="1:7" ht="15" customHeight="1" x14ac:dyDescent="0.25">
      <c r="A11" s="2"/>
      <c r="B11" s="27"/>
      <c r="C11" s="28"/>
      <c r="D11" s="2"/>
      <c r="E11" s="29"/>
      <c r="F11" s="2"/>
      <c r="G11" s="2"/>
    </row>
    <row r="12" spans="1:7" ht="15" customHeight="1" x14ac:dyDescent="0.25">
      <c r="A12" s="143" t="s">
        <v>36</v>
      </c>
      <c r="B12" s="2"/>
      <c r="C12" s="28"/>
      <c r="D12" s="2" t="s">
        <v>23</v>
      </c>
      <c r="E12" s="17"/>
      <c r="F12" s="2"/>
      <c r="G12" s="2"/>
    </row>
    <row r="13" spans="1:7" ht="15" customHeight="1" x14ac:dyDescent="0.25">
      <c r="A13" s="30" t="s">
        <v>37</v>
      </c>
      <c r="B13" s="31">
        <v>47129</v>
      </c>
      <c r="C13" s="28" t="s">
        <v>19</v>
      </c>
      <c r="D13" s="2" t="s">
        <v>45</v>
      </c>
      <c r="E13" s="17"/>
      <c r="F13" s="2"/>
      <c r="G13" s="2"/>
    </row>
    <row r="14" spans="1:7" ht="15" customHeight="1" x14ac:dyDescent="0.25">
      <c r="A14" s="30"/>
      <c r="B14" s="2"/>
      <c r="C14" s="28"/>
      <c r="D14" s="2" t="s">
        <v>23</v>
      </c>
      <c r="F14" s="2"/>
      <c r="G14" s="2"/>
    </row>
    <row r="15" spans="1:7" ht="15" customHeight="1" x14ac:dyDescent="0.25">
      <c r="A15" s="1" t="s">
        <v>35</v>
      </c>
      <c r="B15" s="2"/>
      <c r="C15" s="28"/>
      <c r="D15" s="2"/>
      <c r="E15" s="17"/>
      <c r="F15" s="2"/>
      <c r="G15" s="2"/>
    </row>
    <row r="16" spans="1:7" ht="15" customHeight="1" x14ac:dyDescent="0.25">
      <c r="A16" s="2" t="s">
        <v>33</v>
      </c>
      <c r="B16" s="2"/>
      <c r="C16" s="28"/>
      <c r="D16" s="2" t="s">
        <v>23</v>
      </c>
      <c r="E16" s="17">
        <v>-3177266.898</v>
      </c>
      <c r="F16" s="2"/>
      <c r="G16" s="2"/>
    </row>
    <row r="17" spans="1:12" ht="15" customHeight="1" x14ac:dyDescent="0.25">
      <c r="A17" s="2" t="s">
        <v>32</v>
      </c>
      <c r="B17" s="2"/>
      <c r="C17" s="28" t="s">
        <v>19</v>
      </c>
      <c r="D17" s="2" t="s">
        <v>45</v>
      </c>
      <c r="E17" s="17">
        <v>4294141.5319999997</v>
      </c>
      <c r="F17" s="33"/>
      <c r="G17" s="2"/>
    </row>
    <row r="18" spans="1:12" ht="15" customHeight="1" x14ac:dyDescent="0.25">
      <c r="A18" s="1" t="s">
        <v>34</v>
      </c>
      <c r="B18" s="2"/>
      <c r="C18" s="28"/>
      <c r="D18" s="2"/>
      <c r="E18" s="17"/>
      <c r="F18" s="2"/>
      <c r="G18" s="2"/>
    </row>
    <row r="19" spans="1:12" ht="15" customHeight="1" x14ac:dyDescent="0.25">
      <c r="A19" s="2" t="s">
        <v>33</v>
      </c>
      <c r="B19" s="2"/>
      <c r="C19" s="28" t="s">
        <v>19</v>
      </c>
      <c r="D19" s="2" t="s">
        <v>45</v>
      </c>
      <c r="E19" s="17">
        <v>4513406.4979999997</v>
      </c>
      <c r="F19" s="2"/>
      <c r="G19" s="2"/>
    </row>
    <row r="20" spans="1:12" ht="15" customHeight="1" x14ac:dyDescent="0.25">
      <c r="A20" s="34" t="s">
        <v>32</v>
      </c>
      <c r="B20" s="34"/>
      <c r="C20" s="35" t="s">
        <v>19</v>
      </c>
      <c r="D20" s="34" t="s">
        <v>45</v>
      </c>
      <c r="E20" s="36">
        <v>-4563004.4050000003</v>
      </c>
      <c r="F20" s="34"/>
    </row>
    <row r="21" spans="1:12" ht="15" customHeight="1" thickBot="1" x14ac:dyDescent="0.3">
      <c r="A21" s="1" t="s">
        <v>31</v>
      </c>
      <c r="B21" s="2"/>
      <c r="C21" s="28"/>
      <c r="D21" s="2" t="s">
        <v>23</v>
      </c>
      <c r="E21" s="37">
        <f>SUM($E$8:E20)</f>
        <v>43145537.861999989</v>
      </c>
      <c r="F21" s="2"/>
      <c r="H21" s="32"/>
      <c r="I21" s="32"/>
    </row>
    <row r="22" spans="1:12" ht="15" customHeight="1" thickTop="1" x14ac:dyDescent="0.25"/>
    <row r="23" spans="1:12" ht="15" customHeight="1" x14ac:dyDescent="0.25"/>
    <row r="24" spans="1:12" ht="15" customHeight="1" x14ac:dyDescent="0.25">
      <c r="A24" s="1" t="s">
        <v>44</v>
      </c>
      <c r="B24" s="2"/>
      <c r="C24" s="2"/>
      <c r="D24" s="5"/>
      <c r="E24" s="38"/>
      <c r="F24" s="2"/>
    </row>
    <row r="25" spans="1:12" ht="15" customHeight="1" x14ac:dyDescent="0.25">
      <c r="A25" s="19"/>
      <c r="B25" s="21"/>
      <c r="C25" s="21"/>
      <c r="D25" s="7">
        <v>2024</v>
      </c>
      <c r="E25" s="22"/>
      <c r="F25" s="21"/>
    </row>
    <row r="26" spans="1:12" ht="15" customHeight="1" x14ac:dyDescent="0.25">
      <c r="A26" s="23" t="s">
        <v>43</v>
      </c>
      <c r="B26" s="24" t="s">
        <v>41</v>
      </c>
      <c r="C26" s="25" t="s">
        <v>40</v>
      </c>
      <c r="D26" s="25" t="s">
        <v>27</v>
      </c>
      <c r="E26" s="26" t="s">
        <v>39</v>
      </c>
      <c r="F26" s="24" t="s">
        <v>42</v>
      </c>
    </row>
    <row r="27" spans="1:12" ht="15" customHeight="1" x14ac:dyDescent="0.25">
      <c r="A27" s="2"/>
      <c r="B27" s="31"/>
      <c r="C27" s="28"/>
      <c r="D27" s="2"/>
      <c r="E27" s="17"/>
      <c r="F27" s="2"/>
    </row>
    <row r="28" spans="1:12" ht="15" customHeight="1" x14ac:dyDescent="0.25">
      <c r="A28" s="2" t="s">
        <v>69</v>
      </c>
      <c r="B28" s="2"/>
      <c r="C28" s="28"/>
      <c r="D28" s="2" t="s">
        <v>23</v>
      </c>
      <c r="E28" s="17"/>
      <c r="F28" s="2"/>
    </row>
    <row r="29" spans="1:12" ht="15" customHeight="1" x14ac:dyDescent="0.25">
      <c r="A29" s="30" t="s">
        <v>70</v>
      </c>
      <c r="B29" s="2"/>
      <c r="C29" s="28"/>
      <c r="D29" s="2" t="s">
        <v>23</v>
      </c>
      <c r="E29" s="17"/>
      <c r="F29" s="2"/>
    </row>
    <row r="30" spans="1:12" ht="15" customHeight="1" x14ac:dyDescent="0.25">
      <c r="A30" s="1" t="s">
        <v>35</v>
      </c>
      <c r="B30" s="2"/>
      <c r="C30" s="28"/>
      <c r="D30" s="2" t="s">
        <v>23</v>
      </c>
      <c r="E30" s="126"/>
      <c r="F30" s="2"/>
      <c r="G30" s="2"/>
      <c r="H30" s="2"/>
      <c r="I30" s="28"/>
      <c r="J30" s="2" t="s">
        <v>23</v>
      </c>
      <c r="K30" s="17"/>
      <c r="L30" s="2"/>
    </row>
    <row r="31" spans="1:12" ht="15" customHeight="1" x14ac:dyDescent="0.25">
      <c r="A31" s="2" t="s">
        <v>33</v>
      </c>
      <c r="B31" s="2"/>
      <c r="C31" s="28"/>
      <c r="D31" s="2" t="s">
        <v>23</v>
      </c>
      <c r="E31" s="126"/>
      <c r="F31" s="2"/>
      <c r="G31" s="2"/>
      <c r="H31" s="2"/>
      <c r="I31" s="28"/>
      <c r="J31" s="2" t="s">
        <v>23</v>
      </c>
      <c r="K31" s="17"/>
      <c r="L31" s="2"/>
    </row>
    <row r="32" spans="1:12" ht="15" customHeight="1" x14ac:dyDescent="0.25">
      <c r="A32" s="2" t="s">
        <v>32</v>
      </c>
      <c r="B32" s="2"/>
      <c r="C32" s="28"/>
      <c r="D32" s="2"/>
      <c r="E32" s="126"/>
      <c r="F32" s="2"/>
      <c r="G32" s="2"/>
      <c r="H32" s="2"/>
      <c r="I32" s="28"/>
      <c r="J32" s="2"/>
      <c r="K32" s="17"/>
      <c r="L32" s="2"/>
    </row>
    <row r="33" spans="1:12" ht="15" customHeight="1" x14ac:dyDescent="0.25">
      <c r="A33" s="143" t="s">
        <v>36</v>
      </c>
      <c r="B33" s="2"/>
      <c r="C33" s="28"/>
      <c r="D33" s="2"/>
      <c r="E33" s="126"/>
      <c r="F33" s="2"/>
      <c r="G33" s="2"/>
      <c r="H33" s="2"/>
      <c r="I33" s="28"/>
      <c r="J33" s="2"/>
      <c r="K33" s="17"/>
      <c r="L33" s="2"/>
    </row>
    <row r="34" spans="1:12" ht="15" customHeight="1" x14ac:dyDescent="0.25">
      <c r="A34" s="30" t="s">
        <v>37</v>
      </c>
      <c r="B34" s="31">
        <v>47129</v>
      </c>
      <c r="C34" s="28" t="s">
        <v>19</v>
      </c>
      <c r="D34" s="2" t="s">
        <v>45</v>
      </c>
      <c r="E34" s="17">
        <v>150860200</v>
      </c>
      <c r="F34" s="2"/>
    </row>
    <row r="35" spans="1:12" ht="15" customHeight="1" x14ac:dyDescent="0.25">
      <c r="A35" s="1" t="s">
        <v>34</v>
      </c>
      <c r="B35" s="2"/>
      <c r="C35" s="28"/>
      <c r="D35" s="2" t="s">
        <v>23</v>
      </c>
      <c r="E35" s="17"/>
      <c r="F35" s="2"/>
    </row>
    <row r="36" spans="1:12" ht="15" customHeight="1" x14ac:dyDescent="0.25">
      <c r="A36" s="2" t="s">
        <v>33</v>
      </c>
      <c r="B36" s="31">
        <v>47129</v>
      </c>
      <c r="C36" s="28" t="s">
        <v>19</v>
      </c>
      <c r="D36" s="2" t="s">
        <v>45</v>
      </c>
      <c r="E36" s="17">
        <v>38363955.689000003</v>
      </c>
      <c r="F36" s="2"/>
    </row>
    <row r="37" spans="1:12" ht="15" customHeight="1" x14ac:dyDescent="0.25">
      <c r="A37" s="34" t="s">
        <v>32</v>
      </c>
      <c r="B37" s="34"/>
      <c r="C37" s="35" t="s">
        <v>19</v>
      </c>
      <c r="D37" s="34" t="s">
        <v>45</v>
      </c>
      <c r="E37" s="36">
        <v>-36504034.980999999</v>
      </c>
      <c r="F37" s="34"/>
      <c r="H37" s="136"/>
    </row>
    <row r="38" spans="1:12" ht="15" customHeight="1" thickBot="1" x14ac:dyDescent="0.3">
      <c r="A38" s="1" t="s">
        <v>31</v>
      </c>
      <c r="B38" s="2"/>
      <c r="C38" s="28"/>
      <c r="D38" s="2" t="s">
        <v>23</v>
      </c>
      <c r="E38" s="39">
        <f>SUM($E$27:E37)</f>
        <v>152720120.708</v>
      </c>
      <c r="F38" s="2"/>
      <c r="H38" s="32"/>
      <c r="I38" s="32"/>
    </row>
    <row r="39" spans="1:12" ht="15" customHeight="1" thickTop="1" x14ac:dyDescent="0.25"/>
    <row r="40" spans="1:12" ht="15" customHeight="1" x14ac:dyDescent="0.25"/>
    <row r="41" spans="1:12" ht="15" customHeight="1" x14ac:dyDescent="0.25"/>
    <row r="42" spans="1:12" ht="15" customHeight="1" x14ac:dyDescent="0.25"/>
    <row r="43" spans="1:12" ht="15" customHeight="1" x14ac:dyDescent="0.25"/>
    <row r="44" spans="1:12" ht="15" customHeight="1" x14ac:dyDescent="0.25"/>
    <row r="45" spans="1:12" ht="15" customHeight="1" x14ac:dyDescent="0.25"/>
    <row r="46" spans="1:12" ht="15" customHeight="1" x14ac:dyDescent="0.25"/>
    <row r="47" spans="1:12" ht="15" customHeight="1" x14ac:dyDescent="0.25"/>
    <row r="48" spans="1:12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</sheetData>
  <printOptions horizontalCentered="1"/>
  <pageMargins left="0.51181102362204722" right="0.31496062992125984" top="0.74803149606299213" bottom="0.74803149606299213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675B2-81BC-4106-BE62-8D39F4BFDE2A}">
  <sheetPr codeName="Hoja20">
    <tabColor rgb="FF002060"/>
  </sheetPr>
  <dimension ref="A1:AF20"/>
  <sheetViews>
    <sheetView showGridLines="0" workbookViewId="0">
      <selection activeCell="A14" sqref="A14"/>
    </sheetView>
  </sheetViews>
  <sheetFormatPr baseColWidth="10" defaultRowHeight="15" x14ac:dyDescent="0.25"/>
  <cols>
    <col min="1" max="1" width="44.7109375" style="101" customWidth="1"/>
    <col min="2" max="2" width="24.140625" style="101" customWidth="1"/>
    <col min="3" max="32" width="11.42578125" style="101"/>
  </cols>
  <sheetData>
    <row r="1" spans="1:32" x14ac:dyDescent="0.25">
      <c r="B1" s="100"/>
    </row>
    <row r="2" spans="1:32" x14ac:dyDescent="0.25">
      <c r="A2" s="99" t="s">
        <v>22</v>
      </c>
      <c r="B2" s="100"/>
    </row>
    <row r="3" spans="1:32" x14ac:dyDescent="0.25">
      <c r="A3" s="100"/>
      <c r="B3" s="100"/>
    </row>
    <row r="4" spans="1:32" x14ac:dyDescent="0.25">
      <c r="A4" s="3" t="s">
        <v>54</v>
      </c>
      <c r="B4" s="7" t="str">
        <f>+'PRESTAMOS A CORTO Y LARGO PLAZO'!C4</f>
        <v>SALDOS AL 30-06-2024</v>
      </c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x14ac:dyDescent="0.25">
      <c r="A5" s="100"/>
      <c r="B5" s="100"/>
    </row>
    <row r="6" spans="1:32" x14ac:dyDescent="0.25">
      <c r="A6" s="100"/>
      <c r="B6" s="102" t="s">
        <v>48</v>
      </c>
    </row>
    <row r="7" spans="1:32" x14ac:dyDescent="0.25">
      <c r="A7" s="103" t="s">
        <v>4</v>
      </c>
      <c r="B7" s="104">
        <v>2024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5">
      <c r="A8" s="105" t="s">
        <v>2</v>
      </c>
      <c r="B8" s="106">
        <v>0</v>
      </c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5">
      <c r="A9" s="107" t="s">
        <v>49</v>
      </c>
      <c r="B9" s="106">
        <v>0</v>
      </c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5">
      <c r="A10" s="107" t="s">
        <v>50</v>
      </c>
      <c r="B10" s="106">
        <v>0</v>
      </c>
      <c r="D10"/>
      <c r="E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5">
      <c r="A11" s="107" t="s">
        <v>73</v>
      </c>
      <c r="B11" s="106">
        <v>0</v>
      </c>
      <c r="D11"/>
      <c r="E11"/>
      <c r="F11"/>
      <c r="G11"/>
      <c r="H11"/>
      <c r="I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5">
      <c r="A12" s="107" t="s">
        <v>51</v>
      </c>
      <c r="B12" s="106">
        <v>0</v>
      </c>
      <c r="D12"/>
      <c r="E12"/>
      <c r="F12"/>
      <c r="G12"/>
      <c r="H12"/>
      <c r="I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5">
      <c r="A13" s="107" t="s">
        <v>52</v>
      </c>
      <c r="B13" s="106">
        <v>0</v>
      </c>
      <c r="D13"/>
      <c r="E13"/>
      <c r="F13"/>
      <c r="G13"/>
      <c r="H13"/>
      <c r="I13"/>
      <c r="J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5">
      <c r="A14" s="107" t="s">
        <v>71</v>
      </c>
      <c r="B14" s="106">
        <v>5228649.693</v>
      </c>
      <c r="D14"/>
      <c r="E14"/>
      <c r="F14"/>
      <c r="G14"/>
      <c r="H14"/>
      <c r="I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5">
      <c r="A15" s="108"/>
      <c r="B15" s="109"/>
      <c r="D15"/>
      <c r="E15"/>
      <c r="F15"/>
      <c r="G15"/>
      <c r="H15"/>
      <c r="I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ht="15.75" thickBot="1" x14ac:dyDescent="0.3">
      <c r="A16" s="99" t="s">
        <v>53</v>
      </c>
      <c r="B16" s="110">
        <f>SUM($B$8:B15)</f>
        <v>5228649.693</v>
      </c>
      <c r="D16" s="32"/>
      <c r="E16" s="32"/>
      <c r="F16"/>
      <c r="G16"/>
      <c r="H16"/>
      <c r="I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ht="15.75" thickTop="1" x14ac:dyDescent="0.25">
      <c r="A17" s="111"/>
      <c r="D17"/>
      <c r="E17"/>
      <c r="F17"/>
      <c r="G17"/>
      <c r="H17"/>
      <c r="I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5">
      <c r="A18" s="107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5">
      <c r="A19" s="111"/>
      <c r="C19" s="105"/>
      <c r="D19" s="105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x14ac:dyDescent="0.25"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19CBA-68BE-45D3-913C-6EBF62190F71}">
  <sheetPr codeName="Hoja21">
    <tabColor rgb="FF002060"/>
  </sheetPr>
  <dimension ref="A2:AC15"/>
  <sheetViews>
    <sheetView showGridLines="0" zoomScaleNormal="100" workbookViewId="0">
      <selection activeCell="C18" sqref="C18"/>
    </sheetView>
  </sheetViews>
  <sheetFormatPr baseColWidth="10" defaultRowHeight="15" x14ac:dyDescent="0.25"/>
  <cols>
    <col min="1" max="1" width="48.42578125" style="101" customWidth="1"/>
    <col min="2" max="2" width="22.7109375" style="101" customWidth="1"/>
    <col min="3" max="29" width="11.42578125" style="101"/>
  </cols>
  <sheetData>
    <row r="2" spans="1:29" x14ac:dyDescent="0.25">
      <c r="A2" s="99" t="s">
        <v>22</v>
      </c>
    </row>
    <row r="4" spans="1:29" x14ac:dyDescent="0.25">
      <c r="A4" s="3" t="s">
        <v>62</v>
      </c>
      <c r="B4" s="138" t="str">
        <f>+'PORCION CTE DE LA DEUDA A LP'!B4</f>
        <v>SALDOS AL 30-06-2024</v>
      </c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6" spans="1:29" x14ac:dyDescent="0.25">
      <c r="B6" s="102" t="s">
        <v>15</v>
      </c>
    </row>
    <row r="7" spans="1:29" x14ac:dyDescent="0.25">
      <c r="A7" s="103" t="s">
        <v>5</v>
      </c>
      <c r="B7" s="112">
        <v>2024</v>
      </c>
    </row>
    <row r="8" spans="1:29" x14ac:dyDescent="0.25">
      <c r="A8" s="105" t="s">
        <v>56</v>
      </c>
      <c r="B8" s="113">
        <v>-26893.167000000001</v>
      </c>
      <c r="D8"/>
      <c r="E8"/>
      <c r="F8"/>
    </row>
    <row r="9" spans="1:29" x14ac:dyDescent="0.25">
      <c r="A9" s="105" t="s">
        <v>57</v>
      </c>
      <c r="B9" s="113">
        <v>177904.77299999999</v>
      </c>
      <c r="D9"/>
      <c r="E9"/>
      <c r="F9"/>
    </row>
    <row r="10" spans="1:29" x14ac:dyDescent="0.25">
      <c r="A10" s="105" t="s">
        <v>58</v>
      </c>
      <c r="B10" s="113">
        <v>0</v>
      </c>
      <c r="D10"/>
      <c r="E10"/>
      <c r="F10"/>
    </row>
    <row r="11" spans="1:29" x14ac:dyDescent="0.25">
      <c r="A11" s="105" t="s">
        <v>59</v>
      </c>
      <c r="B11" s="113">
        <v>857.61099999999999</v>
      </c>
      <c r="D11"/>
      <c r="E11"/>
      <c r="F11"/>
    </row>
    <row r="12" spans="1:29" x14ac:dyDescent="0.25">
      <c r="A12" s="105" t="s">
        <v>60</v>
      </c>
      <c r="B12" s="113">
        <v>401678.51400000002</v>
      </c>
      <c r="D12"/>
      <c r="E12"/>
      <c r="F12"/>
    </row>
    <row r="13" spans="1:29" x14ac:dyDescent="0.25">
      <c r="A13" s="105" t="s">
        <v>61</v>
      </c>
      <c r="B13" s="113">
        <v>322842.38199999998</v>
      </c>
      <c r="D13"/>
      <c r="E13"/>
      <c r="F13"/>
    </row>
    <row r="14" spans="1:29" ht="15.75" thickBot="1" x14ac:dyDescent="0.3">
      <c r="A14" s="114" t="s">
        <v>31</v>
      </c>
      <c r="B14" s="115">
        <f>SUM(B$8:$B13)</f>
        <v>876390.11300000001</v>
      </c>
      <c r="D14" s="32"/>
      <c r="E14" s="32"/>
      <c r="F14"/>
    </row>
    <row r="15" spans="1:29" ht="15.75" thickTop="1" x14ac:dyDescent="0.25">
      <c r="D15"/>
      <c r="E15"/>
      <c r="F15"/>
    </row>
  </sheetData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89D8C-C4D6-4A91-B3A1-34870E853BEE}">
  <sheetPr codeName="Hoja22">
    <tabColor rgb="FF002060"/>
  </sheetPr>
  <dimension ref="A1:N12"/>
  <sheetViews>
    <sheetView workbookViewId="0">
      <selection activeCell="A10" sqref="A10"/>
    </sheetView>
  </sheetViews>
  <sheetFormatPr baseColWidth="10" defaultRowHeight="15" x14ac:dyDescent="0.25"/>
  <cols>
    <col min="1" max="1" width="45" style="101" customWidth="1"/>
    <col min="2" max="2" width="22.7109375" style="101" customWidth="1"/>
    <col min="3" max="14" width="11.42578125" style="101"/>
  </cols>
  <sheetData>
    <row r="1" spans="1:6" x14ac:dyDescent="0.25">
      <c r="B1" s="129"/>
      <c r="E1" s="129"/>
    </row>
    <row r="2" spans="1:6" x14ac:dyDescent="0.25">
      <c r="A2" s="99" t="s">
        <v>22</v>
      </c>
      <c r="B2" s="119"/>
    </row>
    <row r="3" spans="1:6" x14ac:dyDescent="0.25">
      <c r="A3" s="130"/>
      <c r="B3" s="119"/>
    </row>
    <row r="4" spans="1:6" x14ac:dyDescent="0.25">
      <c r="A4" s="3" t="s">
        <v>88</v>
      </c>
      <c r="B4" s="121" t="str">
        <f>+'REM. Y CARGAS SOCIALES A PAGAR'!B4</f>
        <v>SALDOS AL 30-06-2024</v>
      </c>
    </row>
    <row r="5" spans="1:6" s="9" customFormat="1" x14ac:dyDescent="0.25">
      <c r="A5" s="131"/>
      <c r="B5" s="131"/>
    </row>
    <row r="6" spans="1:6" x14ac:dyDescent="0.25">
      <c r="B6" s="102" t="s">
        <v>15</v>
      </c>
    </row>
    <row r="7" spans="1:6" x14ac:dyDescent="0.25">
      <c r="A7" s="103" t="s">
        <v>66</v>
      </c>
      <c r="B7" s="112">
        <v>2024</v>
      </c>
    </row>
    <row r="8" spans="1:6" x14ac:dyDescent="0.25">
      <c r="A8" s="100" t="s">
        <v>85</v>
      </c>
      <c r="B8" s="133">
        <v>0</v>
      </c>
    </row>
    <row r="9" spans="1:6" x14ac:dyDescent="0.25">
      <c r="A9" s="100" t="s">
        <v>86</v>
      </c>
      <c r="B9" s="133">
        <v>0</v>
      </c>
    </row>
    <row r="10" spans="1:6" x14ac:dyDescent="0.25">
      <c r="A10" s="100" t="s">
        <v>87</v>
      </c>
      <c r="B10" s="133">
        <v>0</v>
      </c>
    </row>
    <row r="11" spans="1:6" ht="15.75" thickBot="1" x14ac:dyDescent="0.3">
      <c r="A11" s="100" t="s">
        <v>31</v>
      </c>
      <c r="B11" s="134">
        <f>SUM($B$8:B10)</f>
        <v>0</v>
      </c>
      <c r="D11" s="132"/>
      <c r="E11" s="132"/>
      <c r="F11" s="132"/>
    </row>
    <row r="12" spans="1:6" ht="15.75" thickTop="1" x14ac:dyDescent="0.25"/>
  </sheetData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7E0A5-8C48-4164-9DF3-9DC64F4B425B}">
  <sheetPr>
    <tabColor rgb="FF002060"/>
  </sheetPr>
  <dimension ref="A1:B14"/>
  <sheetViews>
    <sheetView showGridLines="0" workbookViewId="0">
      <selection activeCell="A12" sqref="A12"/>
    </sheetView>
  </sheetViews>
  <sheetFormatPr baseColWidth="10" defaultRowHeight="15" x14ac:dyDescent="0.25"/>
  <cols>
    <col min="1" max="1" width="32.42578125" customWidth="1"/>
    <col min="2" max="2" width="22.5703125" customWidth="1"/>
  </cols>
  <sheetData>
    <row r="1" spans="1:2" x14ac:dyDescent="0.25">
      <c r="B1" s="120"/>
    </row>
    <row r="2" spans="1:2" x14ac:dyDescent="0.25">
      <c r="A2" s="99" t="s">
        <v>22</v>
      </c>
      <c r="B2" s="119"/>
    </row>
    <row r="3" spans="1:2" x14ac:dyDescent="0.25">
      <c r="A3" s="119"/>
      <c r="B3" s="119"/>
    </row>
    <row r="4" spans="1:2" x14ac:dyDescent="0.25">
      <c r="A4" s="3" t="s">
        <v>89</v>
      </c>
      <c r="B4" s="121" t="str">
        <f>+'IMPUESTOS A PAGAR'!B4</f>
        <v>SALDOS AL 30-06-2024</v>
      </c>
    </row>
    <row r="5" spans="1:2" x14ac:dyDescent="0.25">
      <c r="A5" s="119"/>
      <c r="B5" s="119"/>
    </row>
    <row r="6" spans="1:2" x14ac:dyDescent="0.25">
      <c r="A6" s="100"/>
      <c r="B6" s="102" t="s">
        <v>15</v>
      </c>
    </row>
    <row r="7" spans="1:2" x14ac:dyDescent="0.25">
      <c r="A7" s="154" t="s">
        <v>67</v>
      </c>
      <c r="B7" s="112">
        <v>2024</v>
      </c>
    </row>
    <row r="8" spans="1:2" x14ac:dyDescent="0.25">
      <c r="A8" s="154"/>
      <c r="B8" s="122"/>
    </row>
    <row r="9" spans="1:2" x14ac:dyDescent="0.25">
      <c r="A9" s="123" t="s">
        <v>76</v>
      </c>
      <c r="B9" s="100">
        <v>0</v>
      </c>
    </row>
    <row r="10" spans="1:2" x14ac:dyDescent="0.25">
      <c r="A10" s="123" t="s">
        <v>77</v>
      </c>
      <c r="B10" s="100">
        <v>0</v>
      </c>
    </row>
    <row r="11" spans="1:2" x14ac:dyDescent="0.25">
      <c r="A11" s="123" t="s">
        <v>78</v>
      </c>
      <c r="B11" s="100">
        <v>0</v>
      </c>
    </row>
    <row r="12" spans="1:2" x14ac:dyDescent="0.25">
      <c r="A12" s="100" t="s">
        <v>79</v>
      </c>
      <c r="B12" s="135">
        <v>0</v>
      </c>
    </row>
    <row r="13" spans="1:2" ht="15.75" thickBot="1" x14ac:dyDescent="0.3">
      <c r="A13" s="100" t="s">
        <v>31</v>
      </c>
      <c r="B13" s="115">
        <f>SUM($B$9:B12)</f>
        <v>0</v>
      </c>
    </row>
    <row r="14" spans="1:2" ht="15.75" thickTop="1" x14ac:dyDescent="0.25"/>
  </sheetData>
  <mergeCells count="1">
    <mergeCell ref="A7:A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F5533-BAA2-41FF-94AF-51811C1EEF19}">
  <sheetPr codeName="Hoja24">
    <tabColor rgb="FF002060"/>
  </sheetPr>
  <dimension ref="A1:G15"/>
  <sheetViews>
    <sheetView showGridLines="0" zoomScaleNormal="100" workbookViewId="0">
      <selection activeCell="D17" sqref="D17"/>
    </sheetView>
  </sheetViews>
  <sheetFormatPr baseColWidth="10" defaultRowHeight="15" x14ac:dyDescent="0.25"/>
  <cols>
    <col min="1" max="1" width="51.140625" customWidth="1"/>
    <col min="2" max="2" width="21.42578125" bestFit="1" customWidth="1"/>
  </cols>
  <sheetData>
    <row r="1" spans="1:7" x14ac:dyDescent="0.25">
      <c r="B1" s="2"/>
    </row>
    <row r="2" spans="1:7" x14ac:dyDescent="0.25">
      <c r="A2" s="1" t="s">
        <v>22</v>
      </c>
      <c r="B2" s="2"/>
    </row>
    <row r="3" spans="1:7" x14ac:dyDescent="0.25">
      <c r="A3" s="1"/>
      <c r="B3" s="2"/>
    </row>
    <row r="4" spans="1:7" x14ac:dyDescent="0.25">
      <c r="A4" s="3" t="s">
        <v>65</v>
      </c>
      <c r="B4" s="138" t="str">
        <f>+PROVISIONES!B4</f>
        <v>SALDOS AL 30-06-2024</v>
      </c>
    </row>
    <row r="5" spans="1:7" x14ac:dyDescent="0.25">
      <c r="A5" s="4"/>
      <c r="B5" s="4"/>
    </row>
    <row r="6" spans="1:7" x14ac:dyDescent="0.25">
      <c r="A6" s="5"/>
      <c r="B6" s="4" t="s">
        <v>15</v>
      </c>
    </row>
    <row r="7" spans="1:7" x14ac:dyDescent="0.25">
      <c r="A7" s="6" t="s">
        <v>44</v>
      </c>
      <c r="B7" s="7">
        <v>2024</v>
      </c>
    </row>
    <row r="8" spans="1:7" x14ac:dyDescent="0.25">
      <c r="A8" s="5" t="s">
        <v>63</v>
      </c>
      <c r="B8" s="8">
        <v>98472892.607999995</v>
      </c>
    </row>
    <row r="9" spans="1:7" x14ac:dyDescent="0.25">
      <c r="A9" s="5" t="s">
        <v>79</v>
      </c>
      <c r="B9" s="8">
        <v>135044.43599999999</v>
      </c>
    </row>
    <row r="10" spans="1:7" s="9" customFormat="1" x14ac:dyDescent="0.25">
      <c r="A10" s="5" t="s">
        <v>126</v>
      </c>
      <c r="B10" s="8">
        <v>80978785.224000007</v>
      </c>
      <c r="D10"/>
      <c r="E10"/>
      <c r="F10"/>
      <c r="G10"/>
    </row>
    <row r="11" spans="1:7" s="9" customFormat="1" ht="15" customHeight="1" x14ac:dyDescent="0.25">
      <c r="B11" s="10"/>
      <c r="D11"/>
      <c r="E11"/>
      <c r="F11"/>
      <c r="G11"/>
    </row>
    <row r="12" spans="1:7" s="9" customFormat="1" ht="15.75" thickBot="1" x14ac:dyDescent="0.3">
      <c r="A12" s="11" t="s">
        <v>64</v>
      </c>
      <c r="B12" s="12">
        <f>SUM(B8:B11)</f>
        <v>179586722.26800001</v>
      </c>
      <c r="D12"/>
      <c r="E12" s="32"/>
      <c r="F12" s="32"/>
      <c r="G12"/>
    </row>
    <row r="13" spans="1:7" s="9" customFormat="1" ht="15.75" thickTop="1" x14ac:dyDescent="0.25">
      <c r="A13" s="11"/>
      <c r="B13" s="13"/>
      <c r="D13"/>
      <c r="E13"/>
      <c r="F13"/>
      <c r="G13"/>
    </row>
    <row r="14" spans="1:7" x14ac:dyDescent="0.25">
      <c r="A14" s="14" t="s">
        <v>72</v>
      </c>
    </row>
    <row r="15" spans="1:7" x14ac:dyDescent="0.25">
      <c r="A15" s="14" t="s">
        <v>127</v>
      </c>
      <c r="B15" s="15"/>
    </row>
  </sheetData>
  <printOptions horizontalCentered="1"/>
  <pageMargins left="0.51181102362204722" right="0.51181102362204722" top="0.74803149606299213" bottom="0.74803149606299213" header="0.31496062992125984" footer="0.31496062992125984"/>
  <pageSetup paperSize="9" scale="75" orientation="landscape" r:id="rId1"/>
  <ignoredErrors>
    <ignoredError sqref="B12" formulaRange="1"/>
  </ignoredErrors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OLznG2V5jMkQ5PDXt/6+KoZ6mduDgdNh/WMVdqgoFTQ=</DigestValue>
    </Reference>
    <Reference Type="http://www.w3.org/2000/09/xmldsig#Object" URI="#idOfficeObject">
      <DigestMethod Algorithm="http://www.w3.org/2001/04/xmlenc#sha256"/>
      <DigestValue>avpelzIdGQjK2g8BSq1t7Yyauoaqb0oy9A/x/RLHXNU=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zbIA+UuKgEIvGJ8BMy61tzU928+R38puR+VLuMB8EEQ=</DigestValue>
    </Reference>
    <Reference Type="http://www.w3.org/2000/09/xmldsig#Object" URI="#idValidSigLnImg">
      <DigestMethod Algorithm="http://www.w3.org/2001/04/xmlenc#sha256"/>
      <DigestValue>KaIVInvbvUjYCQHiMGaa32fPOEx8ASjYgC/BldUapsA=</DigestValue>
    </Reference>
    <Reference Type="http://www.w3.org/2000/09/xmldsig#Object" URI="#idInvalidSigLnImg">
      <DigestMethod Algorithm="http://www.w3.org/2001/04/xmlenc#sha256"/>
      <DigestValue>EnAY0ZVBMZHNn5Qrw769BP5if0AQniWcuxmRWFg1MAU=</DigestValue>
    </Reference>
  </SignedInfo>
  <SignatureValue>tpph+jJR2FZSatDmae7mVW7BVTtYR+IuLN7weM7VBI05Nkz3HbrIN5PRa50E1GrhXFPkIjKq4uoM
/5YO5DA+MElUyx07j9BOnYp4M9qsXaXAKa/hEdwNfOZ437dET+oopv8lwl5bL23gHplp+Be9V1if
QP2vUgtMxhxYeUUM+GurLgKPgiAW2npmMqSr9JWCPWY7ajEhMaHEWL/+tXAV37LIU6/o7Q69p8uh
UUrwfH3T2vaP8P9B6HjExQTiATOwGgu54poScTEO6Gqd34cQ8lhW9dAT+DCWecYRsXn0A/mhFTyq
uwpMpQqbq0x8xHqvwyd823nXA1UU16thVCTaOg==</SignatureValue>
  <KeyInfo>
    <X509Data>
      <X509Certificate>MIIInTCCBoWgAwIBAgIQEynvFWxN7NlmthfZwXbrijANBgkqhkiG9w0BAQsFADCBgTEWMBQGA1UEBRMNUlVDODAwODAwOTktMDERMA8GA1UEAxMIVklUIFMuQS4xODA2BgNVBAsML1ByZXN0YWRvciBDdWFsaWZpY2FkbyBkZSBTZXJ2aWNpb3MgZGUgQ29uZmlhbnphMQ0wCwYDVQQKDARJQ1BQMQswCQYDVQQGEwJQWTAeFw0yNDA4MDkxMzIxMjlaFw0yNjA4MDkxMzIxMjlaMIHHMRwwGgYDVQQqDBNOQVRBTElBIEFVWElMSUFET1JBMRYwFAYDVQQEDA1BQ1XDkUEgU0VSVklOMRIwEAYDVQQFEwlDSTI2MjA3MDYxKjAoBgNVBAMMIU5BVEFMSUEgQVVYSUxJQURPUkEgQUNVw5FBIFNFUlZJTjELMAkGA1UECwwCRjIxNTAzBgNVBAoMLENFUlRJRklDQURPIENVQUxJRklDQURPIERFIEZJUk1BIEVMRUNUUk9OSUNBMQswCQYDVQQGEwJQWTCCASIwDQYJKoZIhvcNAQEBBQADggEPADCCAQoCggEBAMacB8mJiKDPUTuOkDnPyXMcmhjE3LQEEUFagQ5RCdDZMw2tC0QB0+PUgsKsxx+v1xCDyM1EZ+lFNILgh1gF5z99eIcgR+cn2dD9KIJGImkhD6PCaHrRCViT4rKHv6FMzynJ7ZStz99RA7q2hU3AayJddf5jJ6bVQrDSUWAdXmrIbdtiFhgEfAfd9vp8U5IiGHmrcI9oER07zhgRoPz7iyrxMhz9atf9eGPkNNLAte1gmnISFXLQqvjTkilamt2oLWWoubxDDKnfg81PzMaO+gg4Pqixg8FI3CCxahZyxjqbcCSWE+sw0n5lQ1OvywQl++PnrF/Oxeijl4e07+fltgUCAwEAAaOCA8cwggPDMAwGA1UdEwEB/wQCMAAwDgYDVR0PAQH/BAQDAgXgMCwGA1UdJQEB/wQiMCAGCCsGAQUFBwMEBggrBgEFBQcDAgYKKwYBBAGCNxQCAjAdBgNVHQ4EFgQUpbKo9gXVDAJeXM2I2bpyRjJ9BNU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TkFUQUxJQS5BQ1VOQUBFTkVY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l1gILLeOGHDQ1aBwW6lUgAvGMPLjyY3K4JUb37tW7/XywJ1vMSGnGfklXtUrnL4OWkHWRs0Pa+02zgkhtRpuW+DXzFfCArlQyqTrxmYQ+Y6gM2C5BVGFyZclNcjRKG+Kb6IdaHv0qW0Mq9Q2jyaBWq/q3gJwYNhPKG8uJ+xMolmWTcMt5eS4MwQ0d1OuGZq+/FwY5DvdY+no2kiaWUmggLF0pvEH3UoLMvOAi0RyqEFm/gjlr2A/EQJm9QkyOYahPDb2awoVyoh7lI6RSUzIlTrrVyj9k4qp1LLyX7KLyxo0JjKFs3HeoGDT1H2INAVqtr4YyClKkNx2W7jToR9mqeFofFHWxkZ2Ggx/M6Pk5e3pm3NjE1Mhvh7tBoEKs9fDTExaBgNauslm2al/GjIc2N18bqghfKeGpkJu4jYDvIQEWEtwbkJRoEdONS4LB+6/B7B/QX1JhEbTh3aqtH0Vufg2C9RmbRQCFCtQxS7bDbaguIJwzIUKcUSuTHdtv8PqY1VtBq3ZMQRNtQipdA9vbJ+GZPWgCdU26VOdvRLRgOgy4qzlVKoyCtyZ6nGzRVJjVS+BTqhYIc/D96p+JPFRtajq58Lw7lGBHKuU8eQ7b0aZ9mVRtM3MTUwjQEDCd0oSBCxzwf2enScTu368571uBie6HVnTELg51zea9ode3r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+ildauKHvl6e1LaayAWQoyexGD+BgWs68Qb5LUyUREg=</DigestValue>
      </Reference>
      <Reference URI="/xl/calcChain.xml?ContentType=application/vnd.openxmlformats-officedocument.spreadsheetml.calcChain+xml">
        <DigestMethod Algorithm="http://www.w3.org/2001/04/xmlenc#sha256"/>
        <DigestValue>fP0qa7S6aBVLVSTYV758OqAKLDrgbPzZYmkzzGQjryU=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9lw8/zr1wR5Or4uO7gCcm4n5bFJcZ24Tnf4fVZlb4e8=</DigestValue>
      </Reference>
      <Reference URI="/xl/drawings/drawing2.xml?ContentType=application/vnd.openxmlformats-officedocument.drawing+xml">
        <DigestMethod Algorithm="http://www.w3.org/2001/04/xmlenc#sha256"/>
        <DigestValue>/hsIBEzYVNxj9cDHYdIrRmo+8pgUuP9VEC3PNbYI+kA=</DigestValue>
      </Reference>
      <Reference URI="/xl/drawings/drawing3.xml?ContentType=application/vnd.openxmlformats-officedocument.drawing+xml">
        <DigestMethod Algorithm="http://www.w3.org/2001/04/xmlenc#sha256"/>
        <DigestValue>CtyngGzs/B8fd6UzTLmnhtJ87AHmSOrzHRkQ/bsb2lw=</DigestValue>
      </Reference>
      <Reference URI="/xl/drawings/drawing4.xml?ContentType=application/vnd.openxmlformats-officedocument.drawing+xml">
        <DigestMethod Algorithm="http://www.w3.org/2001/04/xmlenc#sha256"/>
        <DigestValue>GlH7Pq7Gdz/Ocxu+FfB1J7dRYH8Z0jCC7oxS2B+tZZk=</DigestValue>
      </Reference>
      <Reference URI="/xl/drawings/drawing5.xml?ContentType=application/vnd.openxmlformats-officedocument.drawing+xml">
        <DigestMethod Algorithm="http://www.w3.org/2001/04/xmlenc#sha256"/>
        <DigestValue>tIUckkoyL5AtwifSNtZA5cdOxit5sjI2TOgTHJH9wFE=</DigestValue>
      </Reference>
      <Reference URI="/xl/drawings/drawing6.xml?ContentType=application/vnd.openxmlformats-officedocument.drawing+xml">
        <DigestMethod Algorithm="http://www.w3.org/2001/04/xmlenc#sha256"/>
        <DigestValue>Uq6OlGEe6yFGNve1B8vjSoZ07Pe85Nb+hpdM31zAMvI=</DigestValue>
      </Reference>
      <Reference URI="/xl/drawings/drawing7.xml?ContentType=application/vnd.openxmlformats-officedocument.drawing+xml">
        <DigestMethod Algorithm="http://www.w3.org/2001/04/xmlenc#sha256"/>
        <DigestValue>EDe06kuqoqIMC8/PEaaj30TD9GMIroNphVQLvaldAZ0=</DigestValue>
      </Reference>
      <Reference URI="/xl/drawings/drawing8.xml?ContentType=application/vnd.openxmlformats-officedocument.drawing+xml">
        <DigestMethod Algorithm="http://www.w3.org/2001/04/xmlenc#sha256"/>
        <DigestValue>BAN6DO3xL69AtdW99gshoWk31HpK6eYkjYVSdIC42XU=</DigestValue>
      </Reference>
      <Reference URI="/xl/drawings/vmlDrawing1.vml?ContentType=application/vnd.openxmlformats-officedocument.vmlDrawing">
        <DigestMethod Algorithm="http://www.w3.org/2001/04/xmlenc#sha256"/>
        <DigestValue>qc1uTC++xxM9g5OT6MjlD66amoBtkdj1/4hye2K+8tU=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OZ+ZTGCH68FPDptLK97Xq5/fMK6zv/LNGppaae5HAbw=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NPplrtken8kxQqws0k3czFw5ptVb/HPeeAd9nLyPJHM=</DigestValue>
      </Reference>
      <Reference URI="/xl/media/image1.png?ContentType=image/png">
        <DigestMethod Algorithm="http://www.w3.org/2001/04/xmlenc#sha256"/>
        <DigestValue>VsfM7b6tnFSbQ+2bnYumSB6ha7kSvSOgjN7ztvapJak=</DigestValue>
      </Reference>
      <Reference URI="/xl/media/image2.emf?ContentType=image/x-emf">
        <DigestMethod Algorithm="http://www.w3.org/2001/04/xmlenc#sha256"/>
        <DigestValue>1XiRZcLa/W/wRs4/GeatnRMbnj3eXxSHK88Ft073zF8=</DigestValue>
      </Reference>
      <Reference URI="/xl/media/image3.emf?ContentType=image/x-emf">
        <DigestMethod Algorithm="http://www.w3.org/2001/04/xmlenc#sha256"/>
        <DigestValue>qTlwVX4nwqfaePm2w3zFI8Zx1nRaYUZ7GinlAhW2ZC0=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iq6D483GjcFKhrXOC0PTojh6lPDDGlb7p0xo1Prvyf0=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RthVMJsIgf2zprlwqXM2E8jZF3B6P71wVAku1jNN4pU=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23UexZjsKaqSCv7cW+g5KKFa1DTI9G6bgmWRGhw9uyc=</DigestValue>
      </Reference>
      <Reference URI="/xl/sharedStrings.xml?ContentType=application/vnd.openxmlformats-officedocument.spreadsheetml.sharedStrings+xml">
        <DigestMethod Algorithm="http://www.w3.org/2001/04/xmlenc#sha256"/>
        <DigestValue>rnzItCq7WYJ/5Wa9iSxYyPvfzv1phXJwGV2O8MJTqEk=</DigestValue>
      </Reference>
      <Reference URI="/xl/styles.xml?ContentType=application/vnd.openxmlformats-officedocument.spreadsheetml.styles+xml">
        <DigestMethod Algorithm="http://www.w3.org/2001/04/xmlenc#sha256"/>
        <DigestValue>af84QqnaCzoGK502zQv2nPCdzk1qJQ6FzWh4ItC4Oes=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OnZNWiiO8TW/YCNjyerHzDKjmy/IJay08RTS16By8Vw=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lvLBtWALA0rZogtnOvxeDmgN4PGqgx6eST/Vp85V05Y=</DigestValue>
      </Reference>
      <Reference URI="/xl/worksheets/sheet1.xml?ContentType=application/vnd.openxmlformats-officedocument.spreadsheetml.worksheet+xml">
        <DigestMethod Algorithm="http://www.w3.org/2001/04/xmlenc#sha256"/>
        <DigestValue>hjuAn/zg8dYwNWy3ekfetetp5WyPzhnXersGXBxyl18=</DigestValue>
      </Reference>
      <Reference URI="/xl/worksheets/sheet2.xml?ContentType=application/vnd.openxmlformats-officedocument.spreadsheetml.worksheet+xml">
        <DigestMethod Algorithm="http://www.w3.org/2001/04/xmlenc#sha256"/>
        <DigestValue>gYDJ/If5rjpURZxMEPTbChpIlxnc9Oj/0+Vybhr5K5k=</DigestValue>
      </Reference>
      <Reference URI="/xl/worksheets/sheet3.xml?ContentType=application/vnd.openxmlformats-officedocument.spreadsheetml.worksheet+xml">
        <DigestMethod Algorithm="http://www.w3.org/2001/04/xmlenc#sha256"/>
        <DigestValue>Th8+nwUtZ4R3I4qyj0CzkmGRbZhx1R/2cjvXsjru/gk=</DigestValue>
      </Reference>
      <Reference URI="/xl/worksheets/sheet4.xml?ContentType=application/vnd.openxmlformats-officedocument.spreadsheetml.worksheet+xml">
        <DigestMethod Algorithm="http://www.w3.org/2001/04/xmlenc#sha256"/>
        <DigestValue>2M3nrV5jGmmCx03rX5qW3w7HHluVw6hHpii8zBiMl7A=</DigestValue>
      </Reference>
      <Reference URI="/xl/worksheets/sheet5.xml?ContentType=application/vnd.openxmlformats-officedocument.spreadsheetml.worksheet+xml">
        <DigestMethod Algorithm="http://www.w3.org/2001/04/xmlenc#sha256"/>
        <DigestValue>R/EP8Ek1N3GmGfKBSd4+Lih/vBj5WL2IVxMWm2fz9YQ=</DigestValue>
      </Reference>
      <Reference URI="/xl/worksheets/sheet6.xml?ContentType=application/vnd.openxmlformats-officedocument.spreadsheetml.worksheet+xml">
        <DigestMethod Algorithm="http://www.w3.org/2001/04/xmlenc#sha256"/>
        <DigestValue>pPZbf10/6RIUisQviXXQIS97LAohIayC1M8q+kXxzz0=</DigestValue>
      </Reference>
      <Reference URI="/xl/worksheets/sheet7.xml?ContentType=application/vnd.openxmlformats-officedocument.spreadsheetml.worksheet+xml">
        <DigestMethod Algorithm="http://www.w3.org/2001/04/xmlenc#sha256"/>
        <DigestValue>2EH/3S9o0Gb0KJwoOcobRe61I5jgbf6MTW3sg0TkR0E=</DigestValue>
      </Reference>
      <Reference URI="/xl/worksheets/sheet8.xml?ContentType=application/vnd.openxmlformats-officedocument.spreadsheetml.worksheet+xml">
        <DigestMethod Algorithm="http://www.w3.org/2001/04/xmlenc#sha256"/>
        <DigestValue>byLoOhmQBBAftYEy/JnuAU+0cArf8nJxsLAOcre7Lkk=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2024-08-14T15:44:15Z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{A06C4A89-1A57-45A6-8DEA-E35D504E016C}</SetupID>
          <SignatureText>Natalia Acuña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2024-08-14T15:44:15Z</xd:SigningTime>
          <xd:SigningCertificate>
            <xd:Cert>
              <xd:CertDigest>
                <DigestMethod Algorithm="http://www.w3.org/2001/04/xmlenc#sha256"/>
                <DigestValue>rpnwH2tLDdW8d7lBQNytCojFVGkz8F9e33y+2n6puEk=</DigestValue>
              </xd:CertDigest>
              <xd:IssuerSerial>
                <X509IssuerName>C=PY, O=ICPP, OU=Prestador Cualificado de Servicios de Confianza, CN=VIT S.A., SERIALNUMBER=RUC80080099-0</X509IssuerName>
                <X509SerialNumber>25473065284318601904374641713927875466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wBAAB/AAAAAAAAAAAAAAAKHAAAkQwAACBFTUYAAAEAqBsAAKo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0AC8AOAAvADIAMAAyADQAw8oGAAAABgAAAAQAAAAGAAAABAAAAAYAAAAGAAAABgAAAAYAAABLAAAAQAAAADAAAAAFAAAAIAAAAAEAAAABAAAAEAAAAAAAAAAAAAAAHQEAAIAAAAAAAAAAAAAAAB0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BJj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oAAABHAAAAKQAAADMAAABi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sAAABIAAAAJQAAAAwAAAAEAAAAVAAAAJwAAAAqAAAAMwAAAIkAAABHAAAAAQAAANF2yUGrCslBKgAAADMAAAANAAAATAAAAAAAAAAAAAAAAAAAAP//////////aAAAAE4AYQB0AGEAbABpAGEAIABBAGMAdQDxAGEAAAAMAAAACAAAAAUAAAAIAAAABAAAAAQAAAAIAAAABAAAAAoAAAAHAAAACQAAAAkAAAAIAAAASwAAAEAAAAAwAAAABQAAACAAAAABAAAAAQAAABAAAAAAAAAAAAAAAB0BAACAAAAAAAAAAAAAAAAdAQAAgAAAACUAAAAMAAAAAgAAACcAAAAYAAAABQAAAAAAAAD///8AAAAAACUAAAAMAAAABQAAAEwAAABkAAAAAAAAAFAAAAAcAQAAfAAAAAAAAABQAAAAH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JwAAAAKAAAAUAAAAFAAAABcAAAAAQAAANF2yUGrCslBCgAAAFAAAAANAAAATAAAAAAAAAAAAAAAAAAAAP//////////aAAAAE4AYQB0AGEAbABpAGEAIABBAGMAdQDxAGEAAAAIAAAABgAAAAQAAAAGAAAAAwAAAAMAAAAGAAAAAwAAAAcAAAAFAAAABwAAAAcAAAAGAAAASwAAAEAAAAAwAAAABQAAACAAAAABAAAAAQAAABAAAAAAAAAAAAAAAB0BAACAAAAAAAAAAAAAAAAd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hAAAAAoAAABgAAAAQAAAAGwAAAABAAAA0XbJQasKyUEKAAAAYAAAAAkAAABMAAAAAAAAAAAAAAAAAAAA//////////9gAAAAQwBvAG4AdABhAGQAbwByAGEAAAAHAAAABwAAAAcAAAAEAAAABgAAAAcAAAAHAAAABAAAAAYAAABLAAAAQAAAADAAAAAFAAAAIAAAAAEAAAABAAAAEAAAAAAAAAAAAAAAHQEAAIAAAAAAAAAAAAAAAB0BAACAAAAAJQAAAAwAAAACAAAAJwAAABgAAAAFAAAAAAAAAP///wAAAAAAJQAAAAwAAAAFAAAATAAAAGQAAAAJAAAAcAAAABMBAAB8AAAACQAAAHAAAAALAQAADQAAACEA8AAAAAAAAAAAAAAAgD8AAAAAAAAAAAAAgD8AAAAAAAAAAAAAAAAAAAAAAAAAAAAAAAAAAAAAAAAAACUAAAAMAAAAAAAAgCgAAAAMAAAABQAAACUAAAAMAAAAAQAAABgAAAAMAAAAAAAAABIAAAAMAAAAAQAAABYAAAAMAAAAAAAAAFQAAABcAQAACgAAAHAAAAASAQAAfAAAAAEAAADRdslBqwrJQQoAAABwAAAALQAAAEwAAAAEAAAACQAAAHAAAAAUAQAAfQAAAKgAAABGAGkAcgBtAGEAZABvACAAcABvAHIAOgAgAE4AQQBUAEEATABJAEEAIABBAFUAWABJAEwASQBBAEQATwBSAEEAIABBAEMAVQDRAEEAIABTAEUAUgBWAEkATgAAAAYAAAADAAAABAAAAAkAAAAGAAAABwAAAAcAAAADAAAABwAAAAcAAAAEAAAAAwAAAAMAAAAIAAAABwAAAAYAAAAHAAAABQAAAAMAAAAHAAAAAwAAAAcAAAAIAAAABgAAAAMAAAAFAAAAAwAAAAcAAAAIAAAACQAAAAcAAAAHAAAAAwAAAAcAAAAHAAAACAAAAAgAAAAHAAAAAwAAAAYAAAAGAAAABwAAAAcAAAADAAAACAAAABYAAAAMAAAAAAAAACUAAAAMAAAAAgAAAA4AAAAUAAAAAAAAABAAAAAUAAAA</Object>
  <Object Id="idInvalidSigLnImg">AQAAAGwAAAAAAAAAAAAAABwBAAB/AAAAAAAAAAAAAAAKHAAAkQwAACBFTUYAAAEAKCAAALE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HQEAAIAAAAAAAAAAAAAAAB0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oAAABHAAAAKQAAADMAAABi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sAAABIAAAAJQAAAAwAAAAEAAAAVAAAAJwAAAAqAAAAMwAAAIkAAABHAAAAAQAAANF2yUGrCslBKgAAADMAAAANAAAATAAAAAAAAAAAAAAAAAAAAP//////////aAAAAE4AYQB0AGEAbABpAGEAIABBAGMAdQDxAGEAAAAMAAAACAAAAAUAAAAIAAAABAAAAAQAAAAIAAAABAAAAAoAAAAHAAAACQAAAAkAAAAIAAAASwAAAEAAAAAwAAAABQAAACAAAAABAAAAAQAAABAAAAAAAAAAAAAAAB0BAACAAAAAAAAAAAAAAAAdAQAAgAAAACUAAAAMAAAAAgAAACcAAAAYAAAABQAAAAAAAAD///8AAAAAACUAAAAMAAAABQAAAEwAAABkAAAAAAAAAFAAAAAcAQAAfAAAAAAAAABQAAAAH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JwAAAAKAAAAUAAAAFAAAABcAAAAAQAAANF2yUGrCslBCgAAAFAAAAANAAAATAAAAAAAAAAAAAAAAAAAAP//////////aAAAAE4AYQB0AGEAbABpAGEAIABBAGMAdQDxAGEAAAAIAAAABgAAAAQAAAAGAAAAAwAAAAMAAAAGAAAAAwAAAAcAAAAFAAAABwAAAAcAAAAGAAAASwAAAEAAAAAwAAAABQAAACAAAAABAAAAAQAAABAAAAAAAAAAAAAAAB0BAACAAAAAAAAAAAAAAAAd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hAAAAAoAAABgAAAAQAAAAGwAAAABAAAA0XbJQasKyUEKAAAAYAAAAAkAAABMAAAAAAAAAAAAAAAAAAAA//////////9gAAAAQwBvAG4AdABhAGQAbwByAGEAAAAHAAAABwAAAAcAAAAEAAAABgAAAAcAAAAHAAAABAAAAAYAAABLAAAAQAAAADAAAAAFAAAAIAAAAAEAAAABAAAAEAAAAAAAAAAAAAAAHQEAAIAAAAAAAAAAAAAAAB0BAACAAAAAJQAAAAwAAAACAAAAJwAAABgAAAAFAAAAAAAAAP///wAAAAAAJQAAAAwAAAAFAAAATAAAAGQAAAAJAAAAcAAAABMBAAB8AAAACQAAAHAAAAALAQAADQAAACEA8AAAAAAAAAAAAAAAgD8AAAAAAAAAAAAAgD8AAAAAAAAAAAAAAAAAAAAAAAAAAAAAAAAAAAAAAAAAACUAAAAMAAAAAAAAgCgAAAAMAAAABQAAACUAAAAMAAAAAQAAABgAAAAMAAAAAAAAABIAAAAMAAAAAQAAABYAAAAMAAAAAAAAAFQAAABcAQAACgAAAHAAAAASAQAAfAAAAAEAAADRdslBqwrJQQoAAABwAAAALQAAAEwAAAAEAAAACQAAAHAAAAAUAQAAfQAAAKgAAABGAGkAcgBtAGEAZABvACAAcABvAHIAOgAgAE4AQQBUAEEATABJAEEAIABBAFUAWABJAEwASQBBAEQATwBSAEEAIABBAEMAVQDRAEEAIABTAEUAUgBWAEkATgAAAAYAAAADAAAABAAAAAkAAAAGAAAABwAAAAcAAAADAAAABwAAAAcAAAAEAAAAAwAAAAMAAAAIAAAABwAAAAYAAAAHAAAABQAAAAMAAAAHAAAAAwAAAAcAAAAIAAAABgAAAAMAAAAFAAAAAwAAAAcAAAAIAAAACQAAAAcAAAAHAAAAAwAAAAcAAAAHAAAACAAAAAgAAAAHAAAAAwAAAAYAAAAGAAAABwAAAAcAAAAD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IFzBNDhQKOr+9u++2Wmfi7bZqbFIl+s7XJ0zBSALfIs=</DigestValue>
    </Reference>
    <Reference Type="http://www.w3.org/2000/09/xmldsig#Object" URI="#idOfficeObject">
      <DigestMethod Algorithm="http://www.w3.org/2001/04/xmlenc#sha256"/>
      <DigestValue>KQ6RUBXy0GbCiO8F8RuSkJuhcCqK8RJRUsbxgLW2RNE=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yooLee2gnslQs9RFNiXGp/FP6+G0ChvV79dvw6a+fHQ=</DigestValue>
    </Reference>
    <Reference Type="http://www.w3.org/2000/09/xmldsig#Object" URI="#idValidSigLnImg">
      <DigestMethod Algorithm="http://www.w3.org/2001/04/xmlenc#sha256"/>
      <DigestValue>XvkbDECl906FeqIV3/4+dZWRkS0JqHHTIjj46YsdyvA=</DigestValue>
    </Reference>
    <Reference Type="http://www.w3.org/2000/09/xmldsig#Object" URI="#idInvalidSigLnImg">
      <DigestMethod Algorithm="http://www.w3.org/2001/04/xmlenc#sha256"/>
      <DigestValue>MqZ3inQfSBbHuN41adVLQko0B0IcXaLFXcUPb2EG9Ak=</DigestValue>
    </Reference>
  </SignedInfo>
  <SignatureValue>MZu9XV/iG/2Y99DQ7DKJ8rUIPm971At5h/PMMZlKOm2IqQ+mPSuJSb3Pn5h/AWnbUvQCqRTxDXts
MTwVG5pniZ8p/U7DNtVRe+rfb7mOfQAS8b4pwIgMF159JHSQETc0YB8RS3CfL+2d9f5ogMnHz3/3
KxUhVv7C4Nkqeb1wX7xG7ruLJP3LRFCE33muHg5DmCqtjM+DRCobArAGjaerBsmAQujHHbyOXj4p
AaUu8DZVMBjwhpUkLWxiIS9IHw09rj8w9L5d1RcF9rvKmUXgaE+cPU2sSW7I1CDHicKp0GtYi5kh
hJT8ItrGdSuIAgX5okiwO+L+ts+LiPA6two8JQ==</SignatureValue>
  <KeyInfo>
    <X509Data>
      <X509Certificate>MIIInTCCBoWgAwIBAgIQXcEIfCURlDNlbcP+t7xG+TANBgkqhkiG9w0BAQsFADCBgTEWMBQGA1UEBRMNUlVDODAwODAwOTktMDERMA8GA1UEAxMIVklUIFMuQS4xODA2BgNVBAsML1ByZXN0YWRvciBDdWFsaWZpY2FkbyBkZSBTZXJ2aWNpb3MgZGUgQ29uZmlhbnphMQ0wCwYDVQQKDARJQ1BQMQswCQYDVQQGEwJQWTAeFw0yMzEyMDQxMjIwMTRaFw0yNTEyMDQxMjIwMTRaMIHFMRcwFQYDVQQqDA5MRU9OQVJETyBEQVZJRDEaMBgGA1UEBAwRVkFMRU5aVUVMQSBFR0HDkUExEjAQBgNVBAUTCUNJODczMTMzOTEpMCcGA1UEAwwgTEVPTkFSRE8gREFWSUQgVkFMRU5aVUVMQSBFR0HDkUExCzAJBgNVBAsMAkYyMTUwMwYDVQQKDCxDRVJUSUZJQ0FETyBDVUFMSUZJQ0FETyBERSBGSVJNQSBFTEVDVFJPTklDQTELMAkGA1UEBhMCUFkwggEiMA0GCSqGSIb3DQEBAQUAA4IBDwAwggEKAoIBAQDIIxmS9koTBSOMzqcDbj+kZEwzwQVJmmThZBbCGXfHyKocBRjJ3BgPB6TVJ7FQfxDl3x3Ec9uKiv9Q1KULeRHILNljzHsCZxC3KlyjXb1lYRetBr3x/Sj/OXyu3GzTK8egfY67rOq9nFsDuWf7a2c49RI9kTNTZ6wcxC29m/FsYcomuRNo1oyYK5KKqnn7QgU18mpZi3XgoRVulPETwYjZW3RHteazbNkdyv/AMKN83/jaijH06T+8GBHD7znB31Fc/tdHILzgtNKSlyVp1qVcmYfd9Etk6HxXf34WA0U5e6xgLaHf/8+ILpJfZ9Rp1uSDZHKPCPM4Zh3RQ/dYxS6TAgMBAAGjggPJMIIDxTAMBgNVHRMBAf8EAjAAMA4GA1UdDwEB/wQEAwIF4DAsBgNVHSUBAf8EIjAgBggrBgEFBQcDBAYIKwYBBQUHAwIGCisGAQQBgjcUAgIwHQYDVR0OBBYEFFqBTiz8ZzGHdp3miJtv97Q2oCI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IGA1UdEQRLMEmBG0xFT05BUkRPLlZBTEVOWlVFTEFARU5FWC5DTK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yY0UNgFojDlSRyj0q3joTMn7RCdp2FZTz/88NLAF0erhvB+b93gzIVZ4p9Treng53oyc2g9Uej59XoXMG47/0A67n+VmlfokjJ6Z6+jk9AjkxChIBoOCeURCExc5x0FqfxBWcz2Aeit277B/oqSB9Q2xdbz0KawKQA9q58OOMA8z1nXVcmbSr223DgSi8WtEwu5XyyTd5Y1TcrqJxNCTj713c5IUJJElXismWuTI61CvMnD9xmQFrmnqE4tcGtoTmxf1y51vLK30f5ulW8KnqOiMSSrdDts1eB/5NjEGW9ONaR38uo1JNbdXsERCuvCzwds6zgESawrCy7uc5K9GlxSGcCTs9nnZP/b/2/jd5sykpR3vZbkiyaFVrhfy8ZWFWTxqmKy8p5rV0dLU1pqtEmteGr5ki8Z9HbJRGEP6R5KxTjdBbj54U0iYJaH9kdxaRmGG2cNd/NKWbdY/GuBezTAfd1xjYtg/rDUNVXTfFcf1fF5Krm9tlGS9Muh8lI9ABKrBBUlB8hqYwDVDG5megiPrfHrBIr9kemhPQJCpg1TGwwgtVX2KtgBvOep1SefbFWF87meVPRdCDN5Sf+ZAA9Ul4S9LKpgjZHiV2eNMy1zsFd2GHJCNpbKrqf8beC/YUodBBDn3u8TT0qrVxvzArlkJnoufS7dCa92lBqh4K1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+ildauKHvl6e1LaayAWQoyexGD+BgWs68Qb5LUyUREg=</DigestValue>
      </Reference>
      <Reference URI="/xl/calcChain.xml?ContentType=application/vnd.openxmlformats-officedocument.spreadsheetml.calcChain+xml">
        <DigestMethod Algorithm="http://www.w3.org/2001/04/xmlenc#sha256"/>
        <DigestValue>fP0qa7S6aBVLVSTYV758OqAKLDrgbPzZYmkzzGQjryU=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9lw8/zr1wR5Or4uO7gCcm4n5bFJcZ24Tnf4fVZlb4e8=</DigestValue>
      </Reference>
      <Reference URI="/xl/drawings/drawing2.xml?ContentType=application/vnd.openxmlformats-officedocument.drawing+xml">
        <DigestMethod Algorithm="http://www.w3.org/2001/04/xmlenc#sha256"/>
        <DigestValue>/hsIBEzYVNxj9cDHYdIrRmo+8pgUuP9VEC3PNbYI+kA=</DigestValue>
      </Reference>
      <Reference URI="/xl/drawings/drawing3.xml?ContentType=application/vnd.openxmlformats-officedocument.drawing+xml">
        <DigestMethod Algorithm="http://www.w3.org/2001/04/xmlenc#sha256"/>
        <DigestValue>CtyngGzs/B8fd6UzTLmnhtJ87AHmSOrzHRkQ/bsb2lw=</DigestValue>
      </Reference>
      <Reference URI="/xl/drawings/drawing4.xml?ContentType=application/vnd.openxmlformats-officedocument.drawing+xml">
        <DigestMethod Algorithm="http://www.w3.org/2001/04/xmlenc#sha256"/>
        <DigestValue>GlH7Pq7Gdz/Ocxu+FfB1J7dRYH8Z0jCC7oxS2B+tZZk=</DigestValue>
      </Reference>
      <Reference URI="/xl/drawings/drawing5.xml?ContentType=application/vnd.openxmlformats-officedocument.drawing+xml">
        <DigestMethod Algorithm="http://www.w3.org/2001/04/xmlenc#sha256"/>
        <DigestValue>tIUckkoyL5AtwifSNtZA5cdOxit5sjI2TOgTHJH9wFE=</DigestValue>
      </Reference>
      <Reference URI="/xl/drawings/drawing6.xml?ContentType=application/vnd.openxmlformats-officedocument.drawing+xml">
        <DigestMethod Algorithm="http://www.w3.org/2001/04/xmlenc#sha256"/>
        <DigestValue>Uq6OlGEe6yFGNve1B8vjSoZ07Pe85Nb+hpdM31zAMvI=</DigestValue>
      </Reference>
      <Reference URI="/xl/drawings/drawing7.xml?ContentType=application/vnd.openxmlformats-officedocument.drawing+xml">
        <DigestMethod Algorithm="http://www.w3.org/2001/04/xmlenc#sha256"/>
        <DigestValue>EDe06kuqoqIMC8/PEaaj30TD9GMIroNphVQLvaldAZ0=</DigestValue>
      </Reference>
      <Reference URI="/xl/drawings/drawing8.xml?ContentType=application/vnd.openxmlformats-officedocument.drawing+xml">
        <DigestMethod Algorithm="http://www.w3.org/2001/04/xmlenc#sha256"/>
        <DigestValue>BAN6DO3xL69AtdW99gshoWk31HpK6eYkjYVSdIC42XU=</DigestValue>
      </Reference>
      <Reference URI="/xl/drawings/vmlDrawing1.vml?ContentType=application/vnd.openxmlformats-officedocument.vmlDrawing">
        <DigestMethod Algorithm="http://www.w3.org/2001/04/xmlenc#sha256"/>
        <DigestValue>qc1uTC++xxM9g5OT6MjlD66amoBtkdj1/4hye2K+8tU=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OZ+ZTGCH68FPDptLK97Xq5/fMK6zv/LNGppaae5HAbw=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NPplrtken8kxQqws0k3czFw5ptVb/HPeeAd9nLyPJHM=</DigestValue>
      </Reference>
      <Reference URI="/xl/media/image1.png?ContentType=image/png">
        <DigestMethod Algorithm="http://www.w3.org/2001/04/xmlenc#sha256"/>
        <DigestValue>VsfM7b6tnFSbQ+2bnYumSB6ha7kSvSOgjN7ztvapJak=</DigestValue>
      </Reference>
      <Reference URI="/xl/media/image2.emf?ContentType=image/x-emf">
        <DigestMethod Algorithm="http://www.w3.org/2001/04/xmlenc#sha256"/>
        <DigestValue>1XiRZcLa/W/wRs4/GeatnRMbnj3eXxSHK88Ft073zF8=</DigestValue>
      </Reference>
      <Reference URI="/xl/media/image3.emf?ContentType=image/x-emf">
        <DigestMethod Algorithm="http://www.w3.org/2001/04/xmlenc#sha256"/>
        <DigestValue>qTlwVX4nwqfaePm2w3zFI8Zx1nRaYUZ7GinlAhW2ZC0=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iq6D483GjcFKhrXOC0PTojh6lPDDGlb7p0xo1Prvyf0=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RthVMJsIgf2zprlwqXM2E8jZF3B6P71wVAku1jNN4pU=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23UexZjsKaqSCv7cW+g5KKFa1DTI9G6bgmWRGhw9uyc=</DigestValue>
      </Reference>
      <Reference URI="/xl/sharedStrings.xml?ContentType=application/vnd.openxmlformats-officedocument.spreadsheetml.sharedStrings+xml">
        <DigestMethod Algorithm="http://www.w3.org/2001/04/xmlenc#sha256"/>
        <DigestValue>rnzItCq7WYJ/5Wa9iSxYyPvfzv1phXJwGV2O8MJTqEk=</DigestValue>
      </Reference>
      <Reference URI="/xl/styles.xml?ContentType=application/vnd.openxmlformats-officedocument.spreadsheetml.styles+xml">
        <DigestMethod Algorithm="http://www.w3.org/2001/04/xmlenc#sha256"/>
        <DigestValue>af84QqnaCzoGK502zQv2nPCdzk1qJQ6FzWh4ItC4Oes=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OnZNWiiO8TW/YCNjyerHzDKjmy/IJay08RTS16By8Vw=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lvLBtWALA0rZogtnOvxeDmgN4PGqgx6eST/Vp85V05Y=</DigestValue>
      </Reference>
      <Reference URI="/xl/worksheets/sheet1.xml?ContentType=application/vnd.openxmlformats-officedocument.spreadsheetml.worksheet+xml">
        <DigestMethod Algorithm="http://www.w3.org/2001/04/xmlenc#sha256"/>
        <DigestValue>hjuAn/zg8dYwNWy3ekfetetp5WyPzhnXersGXBxyl18=</DigestValue>
      </Reference>
      <Reference URI="/xl/worksheets/sheet2.xml?ContentType=application/vnd.openxmlformats-officedocument.spreadsheetml.worksheet+xml">
        <DigestMethod Algorithm="http://www.w3.org/2001/04/xmlenc#sha256"/>
        <DigestValue>gYDJ/If5rjpURZxMEPTbChpIlxnc9Oj/0+Vybhr5K5k=</DigestValue>
      </Reference>
      <Reference URI="/xl/worksheets/sheet3.xml?ContentType=application/vnd.openxmlformats-officedocument.spreadsheetml.worksheet+xml">
        <DigestMethod Algorithm="http://www.w3.org/2001/04/xmlenc#sha256"/>
        <DigestValue>Th8+nwUtZ4R3I4qyj0CzkmGRbZhx1R/2cjvXsjru/gk=</DigestValue>
      </Reference>
      <Reference URI="/xl/worksheets/sheet4.xml?ContentType=application/vnd.openxmlformats-officedocument.spreadsheetml.worksheet+xml">
        <DigestMethod Algorithm="http://www.w3.org/2001/04/xmlenc#sha256"/>
        <DigestValue>2M3nrV5jGmmCx03rX5qW3w7HHluVw6hHpii8zBiMl7A=</DigestValue>
      </Reference>
      <Reference URI="/xl/worksheets/sheet5.xml?ContentType=application/vnd.openxmlformats-officedocument.spreadsheetml.worksheet+xml">
        <DigestMethod Algorithm="http://www.w3.org/2001/04/xmlenc#sha256"/>
        <DigestValue>R/EP8Ek1N3GmGfKBSd4+Lih/vBj5WL2IVxMWm2fz9YQ=</DigestValue>
      </Reference>
      <Reference URI="/xl/worksheets/sheet6.xml?ContentType=application/vnd.openxmlformats-officedocument.spreadsheetml.worksheet+xml">
        <DigestMethod Algorithm="http://www.w3.org/2001/04/xmlenc#sha256"/>
        <DigestValue>pPZbf10/6RIUisQviXXQIS97LAohIayC1M8q+kXxzz0=</DigestValue>
      </Reference>
      <Reference URI="/xl/worksheets/sheet7.xml?ContentType=application/vnd.openxmlformats-officedocument.spreadsheetml.worksheet+xml">
        <DigestMethod Algorithm="http://www.w3.org/2001/04/xmlenc#sha256"/>
        <DigestValue>2EH/3S9o0Gb0KJwoOcobRe61I5jgbf6MTW3sg0TkR0E=</DigestValue>
      </Reference>
      <Reference URI="/xl/worksheets/sheet8.xml?ContentType=application/vnd.openxmlformats-officedocument.spreadsheetml.worksheet+xml">
        <DigestMethod Algorithm="http://www.w3.org/2001/04/xmlenc#sha256"/>
        <DigestValue>byLoOhmQBBAftYEy/JnuAU+0cArf8nJxsLAOcre7Lkk=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2024-08-14T20:08:31Z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{A259913D-EA53-42E8-87F5-A4646A6C4985}</SetupID>
          <SignatureText/>
          <SignatureImage>AQAAAGwAAAAAAAAAAAAAALkAAAB6AAAAAAAAAAAAAADnBgAAjgQAACBFTUYAAAEAIO8AAA8AAAABAAAAAAAAAAAAAAAAAAAAsAoAACAHAAAEAQAArQAAAAAAAAAAAAAAAAAAAKD3AwDIowIARgAAACwAAAAgAAAARU1GKwFAAQAcAAAAEAAAAAIQwNsBAAAAwAAAAMAAAABGAAAAnBwAAJAcAABFTUYrIkAEAAwAAAAAAAAAHkAJAAwAAAAAAAAAJEABAAwAAAAAAAAAMEACABAAAAAEAAAAAACAPyFABwAMAAAAAAAAAAhAAAXoGwAA3BsAAAIQwNsBAAAAAAAAAAAAAAAAAAAAAAAAAAEAAACJUE5HDQoaCgAAAA1JSERSAAAAwgAAAIAIBgAAAFlxtlYAAAABc1JHQgCuzhzpAAAACXBIWXMAAB7CAAAewgFu0HU+AAAAGXRFWHRTb2Z0d2FyZQBNaWNyb3NvZnQgT2ZmaWNlf+01cQAAGz5JREFUeF7tXXlclNX6f2ffV7YZhn1fBUEBB0QUFRVt0xKNFjOzTLL0Vt5bkU67lb+6mN40K69klFSackMERJRREFBUHEB2kR1mYJhh9vm9Q1lsxjYDs5zz+fAP73ue85zv83znLO9znoPevXs3BApAwNIRQFs6AKD/AAEdAoAIwA8AAoAIwAcAAr8jAEYE4AkAAUAE4AMAATAiAB8ACPyJAJgaAWcACICpEfABgACYGgEfAAiAqRHwAYDAYATAGgH4A0AArBGADwAEwBoB+ABAAKwRgA8ABMAaAfgAQGAYAmCxDFwCIAAWy8AHAAJgsQx8ACAAFsvABwACYLEMfAAgABbLluEDrqwwd4hAUdTV5dyxjB5PrZdg12hq+BllbanU1faaQLpz8wtuL9bVGaWKRqcUIILRmWTqCp0/03ZxQWzwg2lpaYqpS7MMCYAIo9i5rsrh+QBfN6REnb/f1NzgUj6nzNWZ+RORyheYmu4zqS8gwjD062qdEtvaMG+GzmZ9WXUrcBnH+UbmTBpoIm13tPgn0imkHp/ZRf+cSD3wLshiMcQHkpOTMWez2qM4JNtZH6Sc30mmWIfBL5gEEbTaMPfbFd2HNq7jcgStRcC3J4gAGBEGAXah4O5qLUIDpefwuim0OJanD0MgFk8Q0Rl4HXcXR8682ZLm4WX3nKD1UPcMqGDyTQIi/GHChIQEXI8YqZkfydly+RIEYRAKv7Awm+ScHOO38XWR41E8HnvH0bX4qPFra5waAiL8YZeyMtk7FAb6JI/H07BcuezyK1L/yEioayaIkJSUREpJSZGMx2Vqq9yTmptREW+8HeLF598aTxXwzigIACL8AQrH0e5RboTde0V8CCov0nBVWlQPj5cy7ROj4OC4Z3Nz7y6H1Vo9lsc2NDjMqa5G7o2JsprL56dOu65j6WdKzwERYGslwIvk/vI+RUsLhNUZr6tdu8LZlXZuJgzp5uGGIOIZH5aX/33rUimLVl+D+57CwL+EpfKvzYSu5tQmIAJsTdktWYiwq6/t5E97O3TGlfSpF9oEo19XKqff1EQSSd4nkfWP1XLOWWUa28qqds68ogNjvQuej40AIAKM0bXSuq0Kmfp/OrhwuHg2GtPp6OFBKxTMwCepkqttzwrb2zf+nekKC2zfVMooYb9mLWPxeGCrdGw3H/sNiycCl7vGLjdb+Mj7H3I383g/Q5Ie8TwHJ/oZgSC1cWz49PtGbHy845efV4f9979LGnm8M6MKlyoCZ/V1y3e7eRAT4IX9DIxZ+u2zsUizeCJcKRQuU8uwl2CnkuqMcv16Z5KHs3XaTBiovERm39+HgknAk4/WPvzBDxc2++D/qHRGSnDoteMzoaO5tmnxRGhpVMTSGdhfdQZmsdYwyaQ7EX6hlA1NTYYxOZebSMvPq9wulfUdpVIF1YNbucRvj5NIKBfu13JszIFjLLbDrTkRV182jHaWK9WiieDLjadlpfasfWCxw3Y+vG2anSXY1tOFqmxqyqg3lEv4+zNIn3wse8TZBX2SSh3aSr8UP1cLybJGa7viJmujRERdlvPLKjYv5aqh1LNYuRZNhPyTbREqGb6Ozz/UOeABWuKm8EjmTniCZDCH+O1UC0nc00vkcBpKhzfS3NIXEjjLKXn4/6VSX9/mJuUBNw/6U7wUXq/BlLNgwRZNBGU/ajXTlpivsz8OF+aukiFovHfDj99voaoPP/n62MVNCDTi5HBZ8Pwfn57+PeuLL8IbhrdfcE50lkRinPCZVfS9PnQAMkYiYNFEIOOp0U7OxG0iOJghN0v0mZ0NOxVeqI65hz9ZR4KdHZme/uVGppVsy3AZBw+e98bjMBDc/pCgubw80l6Fkg4tibn12GTbBfXGRsBiieDAivW53atCiiQnzmjh0aC/X74yJprh0/T7JMkgZdeu7CAIIhDzzm3+BXb4IW2UV/dH06m0ssH/rKtjLupsob0SMJuwYLIKweRDbdv2vVtLi5CEZ6A1MqFYu3hVUGdrHb9lsjLNsZ7FEoFmw4meb888WFx6Drp9U/6xt6d1blPniUpDGrng4t13UChEIUyCEUcolb2Qk1arqBjcfskV9bF5c9z2cTxzBqZvEykKqW9A/oXeN04cP7IWhaYiSFQnCNeBgRBINXT8GxnU3uEEETAotRwSFzBtVF8tiBRZdOSqxRKhtVm82d2b8povdw2zra07btXDfhFFfMPFXMO/zIio8O8Cmdbo90dzaKkYinOwJ+y996ykhMnDIelQ6FP4f7XCO1rjLboRIH7Jfz7uaFW/4uXhVRa0jPOKiweh2N4JX9+PJyAZ8JZAXmatoy17trNKifUvKWp84Hp50+H8LJtPtGjxrpy8576yxA91FkkE3Uk03u4SL29v5I2y3K7nCVjU5SJ+yo3xOttk3lu//tNFoh5bpw+3Rv9YWjd04ElOTiJFzcvy3/nG3MzS0otQdTV9lqjD9i1vP2ZcKz9j3FGlujXIQ/FHzgnbbcLnRbCe+PxQ5DFdWLngNgTp/gaVpromCD51AUG2ztBbyes2Ma8Wdm8TlPd8FhTyxQtlaclzeGkjR63J9NtU6lgkET799HyYSkFrKykpYAiFtDejFllzbxs4rkjSbbXWmk6Gw5oOCYc7x5u7sn3IJKq0tDS1Vfes8hbiMyaJejk1bfFZHm/8w8G2F44/hlKzA6NjcPOJVjlFPN74Rjh4+1i3QH87OCj2WGML+6jv6n2ClP9LCuTzUwa+tltCsUgi0CjsOeIe1W+ZmZJdZLL619uCc9cMaezk5ARsVHjhU77ujFGD6VraCLF4HPZnnQ6Fhbh/QJBDRMxqLw/411w7Eb3YDpyFFJpiJZZ4flKReCJ5TmX2ueTIJTHpJW/86+RP8Ssh3bkIiygWSYTePs0yJxdoj/IMKXfVOj/v1tYhmzV6N/yqVZlr27pp2FUrbPNGCyLCaWkLqQx0Og4nJdXVsD8KnsVIkotSmyeiiG4NUlsreys1dU/7ROoNf1e3Pli1MH5J2unqskuF7s/MC6/5eiryTKWuxRFBF7j24pZrC3va1SGe7rTvWltTqwxtrPq7qiQajV4iR6SPiGDSfUh7OP5UaBTX/YXsC55fkIn06z4BE8+nVFtba9XRoUqE+/Lngnuy/RIhMtrWJzz58Y8/FO6AZQAiTBZIY663MznrwZ4OR1xHh9Am8VmXDwydElGjYflKeihzA4Ost42Gy/6DBYFyBVrpFinGdp0gP756rYOXXD7G8bRRBKWmpnYmJiZ9py/skZiucisawzfEdZM1vK4x4NcVfWk8NTkWNyK01qKXXyyuggI88Gfq6r6ZuMdNEG/+JeK/UCg6hCYrL45WtalJHuLmwT67792K97BY8mW5/Myks5Wmpqa0TVC9+76+5aXQvKKLF0QllY2eCCwEiKAvYI1FTnFZzSMUoo3i6I9xCSkphQZVC8cKdO8VatfP8rZp8vD434ggO13jLU3KhXQSsqK5SfMmN5IcYVCFJiAcXivI0LgFXUoF1hWL/X2r1ZyLRY0IbQ0kD3ihTJ0bRHo/JYXXY2jDVhVqtlhbOSOJFM19s+WJezGhd2v6V3Hs6aednfOLDa3TROSrEZpumURBxJInUss037UoIlyrVj5rTSd1BYVcesPQ5kpIpuPefIywxMvbrraz6XbuaO3Fxm+yz86+xZb29hAfXeezVS43Kh5ANBqmTKJSMYYdmzA0dDMi32KI0NBA97vbpNkeFGD9LgTVGhzsjzbRtiI0ZJlKJYU2P+97Joc/colw4PO8pV3dTJKPBzFNLk8dsqPU1+v+THMT9rFk3qNwevfRj24auhNEEqZUq4A0hm7HGORbDBHuNLAPMSlU9cmTcXtKSmzoGRkZouEG6OrCOctkaCcOR3Lf45LjMZouhGPb9rPLnewoB/Mv1b+cY1s4aj5SrZoULpd3Qtzg2W8NTmsXHf2QW5WAvrT2dmNsY2M2ApaHHS1Qbzy6TOUdlUwZbEunHldPRYiJ1LUIInT1ej6gUtjOiwpzafnhh+5/Fl9RPqVVcj+gWvG/9PX1RQoEgoFfvfZm150yhaqNw6m+sGbNGiabze6HUy/e93wCXBcF1/3TT1SaOQeYTFbb/oN5x6Ti3gsqJT5UpRp9vqOLC/IJ+HQ9lWGfKUGmDzm7bGvrKG9o0BSTyQTf0MX++E/2lsCn5iDd37QVXfDe46t/W2HHtj8qGTWVwLSpMi0NmT0R4GOO1FoB4SsvTxeNu6c1pr+/t6W9VVXQL5VhX9+2ybqyuP0lFxc/q4LC61+icKSgX47HL8jOriXv+7zmk34FP9fVFUodbomCAm08i+X2YPCcoJ9xBNoD8v7LWxbEbVx07XKHWCTUBswO947obD20+9ZN6m03VwYcMjGyxC3/KFEqsaMGuGP33Hu6Zk0iq7+f0SOW4ILS0y4/RiJoDub9cotdI0CsYTv+RQRf31jbvNzKGDt204+G8xIhEYnEEmwZfa11AxFQ5l3Mngjn8zq/9PFahKPR0UgV1LmzsfHI1wrlog1Ojoxvs36q5in7z21h2q4vtWPNIrL8mf/JrMpEvPdO94/qfmIkv+jZ51paZIxDh/b8GSjXUOf8jKQTsx/rQN9xrTgt09v/KWuZzCEWjya29PT8+hqEXFGKRDNyNdrA2cJOjcf7X83PS00dmT1SJCKtJRDVrbNCywce6kaII98WLqbSZBcv5Kl2SmX9rlExrNSHHw7VfsD73r3oULJu70a64cl/P9Ujag1pqKbMJmCjW6hW+VOaxt3PvUtKhCSlXIll2JP7ABFM/Eeg5DopTiljPbY4lpPU0NK9bserzt+VlCTaXSqoDVuw0OvRLkXLZ8mvJqNOZ4r66TS0iwMbqkt5U5nl5uAqbm8RFsPzchWOwF0Dw3BIBwX8S8xEQ+QEJ2dNPAJ5aiC08/j3Re729m6rn3qcsVYl2+QjlKCyS/l7mrraw5ZrENCF1NSR27Sw06MPf/vxCldX8q57EOvCpc9n0j6z4Tgeu3pdFBkeyoiWyzPgRMQZENPary46MvWQs72colYT82ge5UkajP+7lwobtsWtgAxCBKEQQkkkctTKlW59paN+ATFx5ximvtmOCDgci36jrP0H7mzW1lz+VSs0hD7K430rr6j1X4tGOkEKFdFbLTpzq+S6k4+dg82u8rJqn5/SRPlaLZTiFWRTyeFY1dys6Nnd29kRzY36nQiHD9e85sBx6nJyzh8gQUMb3buotH3XbDnzC5gS6jt3w7a7Olt9oHsGZy99CIvRjpoOY/nyDx7SQlRo/dqwL1tb/0qo92BClPcvP5dtWRZj72XFKaq5Z6slMewVJzIrXiYSsDyOR91AwDiTrqior1W8bCh37Ojoo1PpZA1MCLP1kcHYmW0njx6r2h/gEX/XK+DsgZKS0HxbJv1TXcelIkRS9ALXzIry9o7OHkzM2Rd/PbdypQ83NJR8mIAlN4rEWSchlHtKXXVXgkBAjCJQ+/88EKBRy+2vXBOwvzqcjM7OzsYef7V4HxLiQN0dEo/gUJEwel51QZXtkYEQCQKBqrSx1Y6ao0gopG+yZRKyWlvTh8y+RaKMroWLoHcgaGhsnkSdU7FkCfT8YMOlHlv3a5B/2lGF1tMHi8gfcsRTH+RAqyCEUqlRMxiQBSyVzfQOtXPnZRtl/Z7rHJ3wi3W5Tdtb+/yD53AC6xujkCsf8MotuSKovHS54VOFjJTo44t/Qi4/f0mX4AsuA2lWaExkJgKpXLQ5MeKJU2evfNZS551g56wpiV1s80Lmie5KP7+vhBiUFmlD9bngbY/f23C3YxOOqPzu3/tik3i8AohEig6plWiiE3f5J/JThx6O6ZV6hjW3y5fODqZsnYrDwlOpXj+XeXeKz3ev58ZAI3IhTUW2rm5FvdAPg8ff0YVaTFWWKdQ3uxGhokLrVt9A/sLdib7XjnM2Jy+P+7Q9y/Nc5m8lTmoV8p80WseLbPa5b5fGRldglQ4dWKv8K8MN1d36Y4bPLCijW30RcrEPc6ip6VkhUYtLPTxuS9ZtSPTNzCh73MfbugJPPpenqzsLgnThyrpULAOiWu4qwu82ynr5qSl9w2VfK5WuRUO20AvPzckoKppazB/LBfNf8U0c3Lz+i1qJZMtk6rs6ybqFvG4No/9WjEeiWRGBxWLhjx/vSYsMCT/jFZA34JxVN8VPUintjStW+mUvWeTx8Tff8AZO75Kp+QNp4McqHJ+iDzk+f70Fn18QB4dC//m7elS6zXwySTjk28DvDhWGDpjVmEgk9/UWFR2qH6vtsZ4n7wj68JV/5BgkGXBVlTKork4cpJDPORIRsi/2cmmy171EyWPpZYrPzYoIJ45rUj0d5rACQ0kr5H/MbFFokj+djtsfFIDMhkkgmg4jNTVKHdBo6Pzwtp5+unmRXMq0deQQjuhDjxR4xIlfF79BIBh5d9p4vkbT6VxOTaWQLJUR3Jqbxb7SXq0tBoULl8q0s7BILZVKJElwGCQnMMDnY1hfgyU+0wcWU5VhNkQQidyX4nHWq2fPpS+Uy08NxM9v2pRkv/X5QgzV5kR6RsZUoRp//aY7fS5Ekvbw8Bp37+B30AgMKP4B9qcSScn4Bf7NmwJBxojPXZcuiZZzXJ457WjrVf7k03FvUSg4Uc4ZwfzGpn5HpUwTqlJC1hoVZCNTNRFpVApkRceIKXirBjoJK7CmkbLcvVhvXC9r30eiqZKt2GdO65qfSBIBvXRsmoWYBRE8PcNcRD2cbwMCqE83NR3Ju4fhRx/kvcSyYo+6c2MonLlcLunsKbGjXyDz2uA2kpKTyGfm8SOsbXHlEkm6QVPH7Nix4vy7yRWfe/n6U6W9lI2FF+pDIYR1px1TU4cnEC8zyMgWmh261YaEuxoUym6NXMxog6c9f4aKvPR6MvrpxAb6knj/stLS0S8sMRR+MyXX5IkQH5/o0N6F46Mw/T9X3DoyZMohl5DXuzgRH5/O/T+hjMC2semX2qCVHYPbPfjR9bloNZFqzyEZNlMA7El8Pl+6aBm0HYK/tUnhnHruvqO7VyesYA68W6b7G1wKbgntpVI1feVKxl1L+Jim67tJEyF2QWJYnwR/AovRHKq4deztwcbUokLm9ogQjq8fnlXC452Yth8aQWlO9Y4t8S45pRkDFxPeK/WNUBQCRYSsWYQhI8W0KTaBhnJPVsRBWrXuy7pZ7xQNhsQkiQCPAs5t7bKvEXiKLxWL/ujUqZTPh9tZ0oWPs2WScmdip2M4CXS6tTXLFtnasSAsVqu3c8UT8O2JvSrHLMNi5KMeJpqYINN526SIEBubaFtR0fleewdimZOz09YAP3Lm/e4b62pTPcS2Q+8zBlPo9uHnzjkZEuirFS9fbpeZM74EdDOi+vbtyW7v7b669IVtQVtzJp57eEZ01kejRk2EhIQErFgsJpw+XeVw+VzL0e7W+tmRMZ5XnJ1s5qWn72kaSA03SuHGc+mV11UB7+6dm8bj/aYPnKYkA845RMTjcGQURinIyUmZUgKuKSkyjsrFl/seQUCIWlhPi0obb9RESEtLUzixItYsCPe/iex3zpi/OOS5fP6eYsEYkTVXsjDrGVZEvrGEBxSUQFaOjrZIjjNhxJbqOHxzWl/JzaqKaKhvOekdOK3NznhjRk0EHTqNrZePNep2yonQ9Xx+9rgA6+5UPaBVIQduyjSGUlZS76VW4SEmA39MJDIGje6vQ1dXz/w168Nev3FDP985jLu3f2ln9ESYKJBJSYnkV7fVhnv6W22893V5ojL0/f6tm8I1Tiy3HJEo3agXyv7+G1b3dNTfuXHjwJ8h4PrGwljlmR0RTp+WLkBCqFq5PH0gYMwYilSimd/d0Ztm72QM2txfh9sVXS9pNdC3xq2lYbQzOyJcPFezGYOhHTAMXBOXGsbdwM35rdLXbwE5feK1p69G0mvJrPf/dXn+48/MX5ORMfJo6fRpMjMtmRURuFwW/kARaklgAGbzzMA5stXaasRSAh7q2LUrVKA7dmmsJfOX2gStSl6YkcEb8iHQWPXVt15mRQRhR0wMHtvUjCTmGM3W3+3KtgdReAR8d/PELv3Qt6HHkoeGZHnLlnql80tHBM2OVdUsnpsVEfiXGhNlcqXRTEGSkpIIKZ+3W1EIXWeN3VsEt9OvGbuOhtTPrIhQLRAtdnOzMZqLuU+fLvPFEWxtDhxeejYl5bIh7QhkTxEBsyECShsSpdVqrf1DHa+3GklCqrq6/NKQkIRgOPP24IyOUzQZqG4IBMyGCCIRYamrC+EEfJRSZAigJiuztDTNoJeYT1YvUG8oAmZDhJpq6StBoXguMDBAYDIImAURcCTfYLkMTX57V+TN8d4tPBmwQB3zRcAsiIDUuEWynaT5xr5Fab5uZPo9MwsilJV1rUeokUa/RWn67mK+PTB5IsCHXkhzQ7+PWLDQaSCPESgAgckgYPJE2L8/z4FJISM/+SSyFKwPJuMCoI4OAZMnQnOzaqU9i3JqJq5WAi5kPgiYPBGkIkwMFi+f+fOY5uMTFtkTkyaCq2uIXebNnrjtz83dkMEHIQwW6cF66rRJE6GmEh+t0UBdGfxDAykeQQEITBYBkybCnUb5g3KJZiA3JygAgakgYLJE0F1/+kj8L7FqtAZsm07FA0DdAQRMlgjwFbCEPrHCKjLaAc6JPrULN4AvAARMlwh5t+YrVVA7AptzDZgRIDBVBEyWCBIhMtzZ3a4IgkCU81SdANQ34akRfCvNEwhI8z4wIkBAHwiY5IhAp4ewurv73BbNZ1vGLRb6sDSQ8bcImCQROjvRflotpgVBzGgC9gUI6AMBkyRCe7t6AYGMGbiBHhSAgD4QMEkiSHo0UWgEiC/ShwMAGb8jYJJEEHbLZkcvst8gl4NBATiyfhAwOSK4hsQ6Zp2uQsnlOY36gQBIAQiY4IhQflG4mEqmgEUy8F69ImByI0JLqyoBQiDA+WS9ugEQZnJE6OnWzHd0ouwDpgMI6BMBkyICNzaenZ1ZT5gXSqqezkvE9Qk4kGWcCJgUEVK/qojsFCkhOaIcbBcZpz+ZrFYmRQRFP9IdjdMa9fWsJusJFq64SRFB3I+awyThwOEDC3daQ3TfpIgg79f4EAjoMkMAAWRaNgImRQStXG5HpBAaLNtkoPeGQMCkiBCzkLNBCbUUGwIIINOyETApIqiR/AykZdsL9N5ACJgUEQyEARALEDDN6FNgN4CAvhEAI4K+EQXyTBIBQASTNBtQWt8IACLoG1EgzyQRAEQwSbMBpfWNACCCvhEF8kwSAUAEkzQbUFrfCAAi6BtRIM8kEQBEMEmzAaX1jQAggr4RBfJMEoH/B2il45aqwAMPAAAAAElFTkSuQmCCAAAIQAEIJAAAABgAAAACEMDbAQAAAAMAAAAAAAAAAAAAAAAAAAAbQAAAQAAAADQAAAABAAAAAgAAAAAAAIAAAACAAABCQwAAAEMDAAAAAAAAswAAALP+/zlDAAAAswAAALP+//VCIQAAAAgAAABiAAAADAAAAAEAAAAVAAAADAAAAAQAAAAVAAAADAAAAAQAAABGAAAAFAAAAAgAAABUTlBQBgEAAFEAAACADgAAAAAAAAAAAAC5AAAAegAAAAAAAAAAAAAAAAAAAAAAAADCAAAAgAAAAFAAAAAwAAAAgAAAAAAOAAAAAAAAhgDuALoAAAB7AAAAKAAAAMIAAACAAAAAAQABAAAAAAAAAAAAAAAAAAAAAAAAAAAAAAAAAAAAAAD///8AAAAAAAAAAAAAAAAAAAAAAAAAAAAAAAAAAAYAAAAAAAAAAAAAAAAAAAAAAAAAAAAAAAAAAABzAAAAAAAAAAAAAAAAAAAAAAAAAAAAAAAAAAAAcmUAAAAAAAAAAAAAAAAAAAAAAAAAAAAAAAAAAERBVAAAAAAAAAAAAAAAAAAAAAAAAAAAAAAAAAAVbdMAAAAAAAAAAAAAAAAAAAAAAAAAAAAAAAAAmnJDAAAAAAAAAAAAAAAAAAAAAAAAAAAAAAAAALOc8wAAAAAAAAAAAAAAAAAAAAAAAAAAAAAAAADSEUAAAAAAAAAAAAAAAAAAAAAAAAAAAAAAAAAABOAJAAAAAAAAAAAAAAAAAAAAAAAAAAAAAAAAABHwAQAAAAAAAAAAAAAAAAAAAAAAAAAAAAAAAAARgA8AAAAAAAAAAAAAAAAAAAAAAAAAAAAAAAAAsQxcAAAAAAAAAAAAAAAAAAAAAAAAAAAAAAAAAHwAIAAAAAAAGAAAAAAAAAAAAAAAAAAAAAAAAABoavgAAAAAABAAAAAAAAAAAAAAAAAAAAAAAAAA0ZlkAAAAAAAYAAAAAAAAAAAAAAAAAAAAAAAAAK7K4QAAAAAAEAAAAAAAAAAAAAAAAAAAAAAAAADuM6kAAAAAAAgAAAAAAAAAAAAAAAAAAAAAAAAA5kwaAAAAAAAIAAAAAAAAAAAAAAAAAAAAAAAAAJKTkwAAAAAACAAAAAAAAAAAAAAAAAAAAAAAAAD32xUAAAAAAAQAAAAAAAAAAAAAAAAAAAAAAAAAA6XnAAAAAAAMAAAAAAAAAAAAAAAAAAAAAAAAAOFl9wAAAAAABAAAAAAAAAAAAAAAAAAAAAAAAADZcvkAAAAAAAQAAAAAAAAAAAAAAAAAAAAAAAAA+KjxAAAAAAAEAAAAAAAAAAAAAAAAAAAAAAAAACtS/wAAAAAAAgAAAAAAAAAAAAAAAAAAAAAAAABvvB0AAAAAAAAAAAAAAAAAAAAAAAAAAAAAAAAAfAgqAAAAAAACAAAAAAAAAAAAAAAAAAAAAAAAAJbHNgAAAAAAAwAAAAAAAAAAAAAAAAAAAAAAAABrJcAAAAAAAAMAAAAAAAAAAAAAAAAAAAAAAAAAhiDiAAAAAAABAAAAAAAAAAAAAAAAAAAAAAAAAObUJgAAAAAAAYAAAAAAAAAAAAAAAAAAAAAAAABfVyoAAAAAAAEAAAAAAAAAAAAAAAAAAAAAAAAAY70LAAAAAAABgAAAAAAAAAAAAAAAAAAAAAAAAOjhQQAAAAAAAIAAAAAAAAAAAAAAAAAAAAAAAAC/Zi0AAAAAAACAAAAAAAAAAAAAAAAAAAAAAAAAN/N4AAAAAAAAAAAAAAAAAAAAAAAAAAAAAAAAAFeH/QAAAAAAAIAAAAAAAAAAAAAAAAAAAAAAAACMWfoAAAAAAABAAAAAAAAAAAAAAAAAAAAAAAAAh7N1AAAAAAAA4AAAAAAAAAAAAAAAAAAAAAAAAKh0RgAAAAAAAEAAAAAAAAAAAAAAAAAAAAAAAADWMMkAAAAAAAAgAAAAAAAAAAAAAAAAAAAAAAAABdWDAAAAAAAAIAAAAAAAAAAAAAAAAAAAAAAAAIx2lgAAAAAAACAAAAAAAAAAAAAAAAAAAAAAAADThaoAAAAAAAAQAAAAAAAAAAAAAAAAAAAAAAAAFD9XAAAAAAAAMAAAAAAAAAAAAAAAAAAAAAAAALkWTQAAAAAAABAAAAAAgAAAAAAAAAAAAAAAAAAwh/gAAAAAAAAYAAAAAIAAAAAAAAAAAAAAAAAAUl/fAAAAAAAAAAAAAABAAAAAAAAAAAAAAAAAAJaYrwAAAAAAAAgAAAAAwAAAAAAwAAAAAAAAAAA04uQAAAAAAAAEAAAAAEAAAAAAEAAAAAAAAAAAmVX0AAAAAAAADAAAAABgAAAAABgAAAAAAAAAAJmdDQAAAAAAAAQAAAAAQAAAAAAAAAAAAAAAAAAPnvcAAAAAAAACAAAAACAAAAAACAAAAAAAAAAAxkbAAAAAAAAABAAAAAAwAAAAAAQAAAAAAAAAANP0+wAAAAAAuAIAAAAAMAAAAAAMAAAAAAAAAACptLIAAAAAAAQBAAAAADAAAAAABAAAAAAAAAAAS4uQAAAAAAADgwAAAAA4AAAAAAIAAAAAAAAAAMOJngAAAAAAAMEAAAAAEAAAAAAEAAAAAAAAAADdd1AAAAAAAADhgAAADDgAAAAAAgAAAAAAAAAA9nE8AAAAAAAAMQAAAAQQAAABVAIAAAAAAAAAAAjXgQAAAAAAADiAAAAGGAAAA7/6AAAAAAAAAAAUWXQAAAAAAAAYwAAABAwAAAAAV0AAAAAAAAAARXzDAAAAAAAADOAAAAYMAACAAAPAAAAAAAAAAPespAAAAAAAAARQAEACBAABAAABAAAAAAAAAABVv+IAAAAAAAACa4Kv4g4AAYAAAwAAAAAAAAAAraMtAAAAAAAAAUyFEfAEAAEAAAEAAAAAAAAAAOe+sgAAAAAAAAGuuojKAggjAAADgAAAAAAAAAAifsoAAAAAAAAAhEQAQQMUUQAAAQAAAAAAAAAATk4iAAAAAAAAAOZiDqsDBkoAAAEAAAAAAAAAACs/YwAAAAAAAAB0UAQVAQBAAAABAAAAAAAAAAC54DYAAAAAAAAAPggACoGDwAAAAYAAAAAAAAAAE5T3AAAAAAAAABAAAAEBgQAAAAEAAAAAAAAAAPR8mAAAAAAAAAA4AAADgIMAAAAAgAAAAAAAAABOhsMAAAAAAAAAGAAAAcDAAAAAAQAAAAAAAAAAiXo5AAAAAAAAAAgAAADA4AAAAAGAAAAAAAAAADze+AAAAAAAAAAEAAAAwGAAAAABAAAAAAAAAADk81MAAAAAAAAADgAAAOCwAAAAAYAAAAAAAAAAgnPXAAAAAAAAAAYAAABAUAAAAAEAAAAAAAAAAJ0OhQAAAAAAAAAGAAAAYMgAAAADAAAAAAAAAACWeH4AAAAAAAAABQAAACBIAAAAAwAAAAAAAAAACIsoAAAAAAAAAAOAAAAgLgAIAAYAAAAAAAAAADf8qgAAAAAAAAAAgAAAECQACAAMAAAAAAAAAADV1bAAAAAAAAAAAsAAADgiAA4AOAAAAAAAAAAADX9XAAAAAAAAAABAAAAQEQAHAXAAAAAAAAAAAMURQQAAAAAAAAACIAAAGDGAA/+AAAAAAAAAAAAkGo0AAAAAAAAAASAAAAgQgAAAAAAAAAAAAAAA9Os+AAAAAAAAAAGgAAAIMMAAAAAAAAAAAAAAACc8+QAAAAAAAAABEAAABBBAAAAAAAAAAAAAAADQJvEAAAAAAAAAAJgAAAQQIAAAAAAAAAAAAAAAcgVaAAAAAAAAAACYAAAEEBAAAAAAAAAAAAAAACYmfQAAAAAAAAAAiAAACAgIAAAAAAAAAAAAAAA5FjcAAAAAAAAAAEAAAAAABAAAAAAAAAAAAAAAv1AoAAAAAAAAAABIAAAACAYAAAAAAAAAAAAAAPzMpAAAAAAAAAAARAAAAAAGAAAAAAAAAAAAAAAsBIgAAAAAAAAAACYAAAAIAwAAAAAAAAAAAAAACnTvAAAAAAAAAAAEAAAAAAEAAAAAAAAAAAAAAEnzJgAAAAAAAAAAIgAAAAgAgAAAAAAAAAAAAACci0UAAAAAAAAAAAIAAAAAAEAAAAAAAAAAAAAAWzkjAAAAAAAAAAACAAAAAABgAAAAAAAAAAAAAETkqwAAAAAAAAAAEQAAAAAAEAAAAAAAAAAAAACFXHoAAAAAAAAAAAoAAAAAADAAAAAAAAAAAAAAss/OAAAAAAAAAAAEAAAAAAAAAAAAAAAAAAAAAJswNAAAAAAAAAAAAgAAAAAACAAAAAAAAAAAAAA20bYAAAAAAAAAAAAAAAAAAAQAAAAAAAAAAAAAjwcxAAAAAAAAAAAAAAAAAAACAAAAAAAAAAAAALoTRAAAAAAAAAAAAAAAAAAAAAAAAAAAAAAAAAB7SkoAAAAAAAAAAAAAAAAAAAAAAAAAAAAAAAAALoRjAAAAAAAAAAAAAAAAAAAAAAAAAAAAAAAAAELc4AAAAAAAAAAAAAAAAAAAAAAAAAAAAAAAAAAtUG8AAAAAAAAAAAAAAAAAAAAAAAAAAAAAAAAAoFLYAAAAAAAAAAAAAAAAAAAAAAAAAAAAAAAAAEUKBAAAAAAAAAAAAAAAAAAAAAAAAAAAAAAAAAAv3vcAAAAAAAAAAAAAAAAAAAAAAAAAAAAAAAAAKiU+AAAAAAAAAAAAAAAAAAAAAAAAAAAAAAAAAChvaAAAAAAAAAAAAAAAAAAAAAAAAAAAAAAAAACrf1sAAAAAAAAAAAAAAAAAAAAAAAAAAAAAAAAAL08XAAAAAAAAAAAAAAAAAAAAAAAAAAAAAAAAABcXPwAAAAAAAAAAAAAAAAAAAAAAAAAAAAAAAADX1RUAAAAAAAAAAAAAAAAAAAAAAAAAAAAAAAAAxG1cAAAAAAAAAAAAAAAAAAAAAAAAAAAAAAAAADIxsgAAAAAAAAAAAAAAAAAAAAAAAAAAAAAAAACC0tMAAAAAAAAAAAAAAAAAAAAAAAAAAAAAAAAAyhg7AAAAAAAAAAAAAAAAAAAAAAAAAAAAAAAAAPM6vwAAAAAAAAAAAAAAAAAAAAAAAAAAAAAAAAB+quYAAAAAAAAAAAAAAAAAAAAAAAAAAAAAAAAA6n5iAAAAAAAAAAAAAAAAAAAAAAAAAAAAAAAAAEDfcQAAAAAAAAAAAAAAAAAAAAAAAAAAAAAAAAAzcjVRAAAAeMIAAAAAAAAAAAAAuQAAAHoAAAAAAAAAAAAAAAAAAAAAAAAAwgAAAIAAAABQAAAAKAAAAHgAAAAAwgAAAAAAAMYAiAC6AAAAewAAACgAAADCAAAAg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UIVU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Ul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391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+0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0V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C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383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KVc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zl4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S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gGU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jE3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E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Y+T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393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+5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c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0YW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n/f/9//3//f/9//3//f/9//3//f/9//3//f/9//3//f/9//3//f/9//3//f/9//3//f/9//3//f/9//3//f/9//3//f/9//386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c5Vy3/f/9//3//f/9//3//f/9//3//f/9//3//f/9//3//f/9//3//f/9//3//f/9//3//f/9//3//f/9//3//f/9//3//f/9/G0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C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XLf9//3//f/9//3//f/9//3//f/9//3//f/9//3//f/9//3//f/9//3//f/9//3//f/9//3//f/9//3//f/9//3//f/9//399Thcl/3//f/9//3//f/9//3//f/9//3//f/9//3//f/9//3//f/9//3//f/9//3//f/9//3//f/9//3//f/9//3//f/9//3//f/9//3//f/9//3+8Vtg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YNf9//3//f/9//3//f/9//3//f/9//3//f/9//3//f/9//3//f/9//3//f/9//3//f/9//3//f/9//3//f/9//3//f/9//3/4IP9//3//f/9//3//f/9//3//f/9//3//f/9//3//f/9//3//f/9//3//f/9//3//f/9//3//f/9//3//f/9//3//f/9//3//f/9//3//f/9//3/Z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tWmDX/f/9//3//f/9//3//f/9//3//f/9//3//f/9//3//f/9//3//f/9//3//f/9//3//f/9//3//f/9//3//f/9//3//f/9/FSFYLf9//3//f/9//3//f/9//3//f/9//3//f/9//3//f/9//3//f/9//3//f/9//3//f/9//3//f/9//3//f/9//3//f/9//3//f/9//3//f/9/GkbZ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cx/3//f/9//3//f/9//3//f/9//3//f/9//3//f/9//3//f/9//3//f/9//3//f/9//3//f/9//3//f/9//3//f/9//3//fz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/3//f/9//3//f/9//3//f/9//3//f/9//3//f/9//3//f/9//3//f/9//3//f/9//3//f/9//3//f/9//3//f/9//3//f3kt/3//f/9//3//f/9//3//f/9//3//f/9//3//f/9//3//f/9//3//f/9//3//f/9//3//f/9//3//f/9//3//f/9//3//f/9//3//f/9//3//f7g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b/f/9//3//f/9//3//f/9//3//f/9//3//f/9//3//f/9//3//f/9//3//f/9//3//f/9//3//f/9//3//f/9//3//f/9//39ZLRtC/3//f/9//3//f/9//3//f/9//3//f/9//3//f/9//3//f/9//3//f/9//3//f/9//3//f/9//3//f/9//3//f/9//3//f/9//3//f/9//3//f3ct/3//f/9//3//f/9//3//f/9//3//f/9//3//f/9//3//f/9//3//f/9//3//f/9//3//f/9//3//f/9//3//f/9//3//f/9//3//f/9//3//f/9//3//f/9//3//f/9//3//f/9//3//f/9//3//f/9//3//f/9//3//f/9//3//f/9//3//f/9//3//f/9//3//f/9//3//f/9//3//f/9//3//f/9//3//f/9//3//f/9//3//f/9//3//f/9//3//f/9//39aa/9/EiW3Od1a/3//f/9//3//f/9//3//f/9/dzH/f/9//3//f/9//3//f/9//3//f/9//3//f/9//3//f/9//3//f/9//3//f/9//3//f/9//3//f/9//3//f/9//3//f/9/FyGaMf9//3//f/9//3//f/9//3//f/9//3//f/9//3//f/9//3//f/9//3//f/9//3//f/9//3//f/9//3//f/9//3//f/9//3//f/9//3//f/9/H2Pa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xe/3//f/9//3//f/9//3//f/9/2UH/f/9//3//f/9//3//f/9//3//f/9//3//f/9//3//f/9//3//f/9//3//f/9//3//f/9//3//f/9//3//f/9//3//f9YYmzH/f/9//3//f/9//3//f/9//3//f/9//3//f/9//3//f/9//3//f/9//3//f/9//3//f/9//3//f/9//3//f/9//3//f/9//3//f/9//3//f/9/+j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PWdea/9//3//f/9//3/4PZk5/3//f/9//3//f/9//3//f/9//3//f/9//3//f/9//3//f/9//3//f/9//3//f/9//3//f/9//3//f/9//3//f/9//39XLVstG0L/f/9//3//f/9//3//f/9//3//f/9//3//f/9//3//f/9//3//f/9//3//f/9//3//f/9//3//f/9//3//f/9//3//f/9//3//f/9//3//f/9/e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GMdY/9//3//f/9//39XLf9//3//f/9//3//f/9//3//f/9//3//f/9//3//f/9//3//f/9//3//f/9//3//f/9//3//f/9//3//f/9//3//f/9//3/5IP9//3//f/9//3//f/9//3//f/9//3//f/9//3//f/9//3//f/9//3//f/9//3//f/9//3//f/9//3//f/9//3//f/9//3//f/9//3//f/9//385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/F7cVv9//3//f/9/lzUbRv9//3//f/9//3//f/9//3//f/9//3//f/9//3//f/9//3//f/9//3//f/9//3//f/9//3//f/laNin/f/9//3//fzhG2CCaNf9//3//f/9//3//f/9//3//f/9//3//f/9//3//f/9//3//f/9//3//f/9//3//f/9//3//f/9//3//f/9//3//f/9//3//f/9//3//f/9//39Y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kqcUv9//3//f9Y5/3//f/9//3//f/9//3//f/9//3//f/9//3//f/9//3//f/9//3//f/9//3//f/9//3//f/9//3//f/Yg/3//f/9//3//f/cc/3//f/9//3//f/9//3//f/9//3//f/9//3//f/9//3//f/9//3//f/9//3//f/9//3//f/9/mDX/f3cx/39YLf9/uTn/f/9//3//f/9//3//f/9/e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9NykaRv9//3//f1ct/3//f/9//3//f/9//3//f/9//3//f/9//3//f/9//3//f/9//3//f/9//3//f/9//3//f/9//383JXct/3//f/9//38VIdgc/3//f/9//3//f/9//3//f/9//3//f/9//3//f/9//3//f/9//3//f/9//3//f/9//3+NEPEcek7/f5YxFCH0INQc1Ry0GPYgNylYLVgtujn/f5o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MlNyn/f/9//39XLdo9/3//f/9//3//f/9//3//f/9//3//f/9//3//f/9//3//f/9//3//f/9//3//f/9//3//f/9/uTX/f/9//3//f/9//3+VEBch/3//f/9//3//f/9//3//f/9//3//f/9//3//f/9//3//f/9//3//f/9//3//f/9//3//f/9//3//f/9//3//f/9//3//f5c1/3/1IP9/9iDXIPcg/3+Y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IYeC3/f/9/Vi15MZxS/3//f/9//3//f/9//3//f/9//3//f/9//3//f/9//3//f/9//3//f/9//3//f/9//3//fxpCWCn/f/9//3//f/9/1BjVFP9//3//f/9//3//f/9//3//f/9//3//f/9//3//f/9//3//f3Yx/3//f/9//3//f/9//3//f/9//3//f/9//3//f/9//3//f/9//3//f/9/eC22GDcp0h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EQ/3//f/9/HEb/f1cp/3//f/9//3//f/9//3//f/9//3//f/9//38TJf9//3//f/9//3//f/9//3//f/9//3//fxch/3//f/9//3//f/9/lhD/f/9//3//f/9//3//f/9//3//f/9//3//f/9//3//f/9/uDn/f/9//3//f/9//3//f/9//3//f/9//3//f/9//3//f/9//3//f/9//3//f/9/WC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MU/3//f7k1nVL/f51S/3/VGLIUVCn/f/9//3//f/9/eDH/fxcl/38VQv9/9SCzFNQY9iBXLdQYEx3/f/9//3+ZMf9//3//f/9//3/1PZQMdin/f/9//3//f/9//3//f/9//3//f/9//3//f/9//3//fzctFiX/f/9//3//f/9//3//f/9//3//f/9//3//f/9//3//f/9//3//f/9//384Rng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gp/39XKf9//39VKT5G/3//f/Mc/3//f/9//387Rv9/thj/f/9//38zJf9//3//f9EYlBD2INMUuDn/f/9//3//f/9//3//f/9//3/zHP9//3//f/9//3//f/9//3//f/9//3//f/9//3//f/9//3+1GP9//3//f/9//3//f/9//3//f/9//3//f/9//3//f/9//3//f/9//3//f/9//39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QEHkx/3+5Nf9/ljE5JX5K/399a/9/O0ZZKVcp/3/7Pf9/NSX/f/9//3+4Nf9//3//f7MQNyn/f/9/P2f/f5c1/3//f/9//3//f/9//3+TEP9//3//f/9//38UIf9//3//f/9//38UIf9//3//f3UxsxT/f/9//3//f/9//3//f/9//3//f/9//3//f/9//3//f/9//3//f/9//3//f7pWVy3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+1GP9//3//f/9/NyX/f/9//3/+Wv9//3//f3kx/3//f/9//3//f/9//3//f/9//3//f9o5/3//f/9//3//fxcl/3//f/9//3//f/9/kQwUIf9//3//f/Ig/3+0FP9//3//fzUl/390Mf9//3//f/Qc/3//f/9//3//f/9//3//f/9//3//f/9//3//f/9//3//f/9//3//f/9//3//fx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8xx7Mf09/3//f3gt2T3/f/9/e0o7Qv9//3//f/Yg/3//f/9//3//f5Q11By3Nf9/3Fb/f15n/386Qv9/FkIXJf9//3//f/9//3//f/McsxT/f/9//3//f/9/2jkXJf9//3/VGP9//3+SMf9/Nin/f/9//3//f/9//3//f/9//3//f/9//3//f/9//3//f/9//3//f/9//3//f/9//39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ymcMT9K/3+ZMf9//3//f5tS/393Lf9//3//f/9//3//f/9//3//fzAl/3//f/9//3//f1pK/3/9Wv9/dy3/f/9//3//f/9//3//f5QQ/3//f/9//3//f/9//3//f/9/uTX/f/9//3//f/9//3//f/9//3//f/9//3//f/9//3//f/9//3//f/9//3//f/9//3//f/9//3//f/9/e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CGcNb5W2TnYPf9//3//f/9//39VKf9//3//f/9//3//f/9//3//f/9//3//f/9//3//f3pK/3+2Nf9/FyH/f/9//3//f/9//3+xFPUc/3//f/9//3//f55SeTH+e1lG/3//f/9//3//f/9//3//f/9//3//f/9//3//f/9//3//f/9//3//f/9//3//f/9//3//f/9//3//f1ctPE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xj/f/9//3//f/9//3//f/9//3//f/9//3//f/9//3//f/9//3//f/9//3//f/9//3//f/9//38aQv9//3//f/9//3//f/9/di2UEP9//3//f/9//3//f1kt/3//f/9//3//f/9//3//f/9//3//f/9//3//f/9//3//f/9//3//f/9//3//f/9//3//f/9//3//f/9//3/Z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zNZIQVyn/f/9//3//f/9//3//f/9//3//f/9//3//f/9//3//f/9//3//f/9//3//f/9//3//f7Q1WC3bOf9//3//f/9//3//f/9/1xj/f/9//3//f/9/9T11Lf9//3//f/9//3//f/9//3//f/9//3//f/9//3//f/9//3//f/9//3//f/9//3//f/9//3//f/9//3//f/9//3/Z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RHdQY/3//f/9//3//f/9//3//f/9//3//f/9//3//f/9//3//f/9//3//f/9//3//f/9//3//f3ct3Dl4Mf9//3//f/9//3//f/cc1xz/f/9//3//f/9//3//f/9//3//f/9//3//f/9//3//f/9//3//f/9//3//f/9//3//f/9//3//f/9//3//f/9//3//f/9//3//f9g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EP9//3//f/9//3//f/9//3//f/9//3//f/9//3//f/9//3//f/9//3//f/9//3//f/9//3//fzopeS3/f/9//3//f/9//394LRklFyX/f/9//3//f/9//3//f/9//3//f/9//3//f/9//3//f/9//3//f/9//3//f/9//3//f/9//3//f/9//3//f/9//3//f/9//394Mdk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GP9//3//f/9//3//f/9//3//f/9//3//f/9//3//f/9//3//f/9//3//f/9//3//f/9//3/VGFkp/3//f/9//3//f/9//3/aObQU/3//f/9//3//f/9//3//f/9//3//f/9//3//f/9//3//f/9//3//f/9//3//f/9//3//f/9//3//f/9//3//f/9//3//f/9/mD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gxlhA3Kf9//3//f/9//3//f/9//3//f/9//3//f/9//3//f/9//3//f/9//3//f/9//3//f/9/NSWXEJgx/3//f/9//3//fxg+/381JfYc/3//f/9//3//f/9//3//f/9//3//f/9//3//f/9//3//f/9//3//f/9//3//f/9//3//f/9//3//f/9//3//f/9//3//f3gxGU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sx+CD/f/9//3//f/9//3//f/9//3//f/9//3//f/9//3//f/9//3//f/9//3//f/9//3//f/9/lRD/f/9//3//f/9//3//fzcl/3/1HP9//3//f/9//3//f/9//3//f/9//3//f/9//3//f/9//3//f/9//3//f/9//3//f/9//3//f/9//3//f/9//3//f/9//383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+6NXox/3//f/9//3//f/9//3//f/9//3//f/9//3//f/9//3//f/9//3//f/9//3//f/9//3//f9IU9hz/f/9//3//f/9//382Kf9//3/2HP9//3//f/9//3//f/9//3//f/9//3//f/9//3//f/9//3//f/9//3//f/9//3//f/9//3//f/9//3//f/9//3//f1xO1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0r/f/cg/3//f/9//3//f/9//3//f/9//3//f/9//3//f/9//3//f/9//3//f/9//3//f/9//3//f5QQ/3//f/9//3//f/9/uDX/f/9/kxT/f/9//3//f/9//3//f/9//3//f/9//3//f/9//3//f/9//3//f/9//3//f/9//3//f/9//3//f/9//3//f/9//3/VHD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0IVIVYp/3//f/9//3//f/9//3//f/9//3//f/9//3//f/9//3//f/9//3//f/9//3//f/9//3/1IP9//3//f/9//3//f/9/WCn/f1Ep1hx8Rv9//3//f/9//3//f/9//3//f/9//3//f/9/+EH/f/9//3//f/9//3//f/9//3//f/9//3//f/9//3//fxUh9B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+4Nf9//3//f/9//3//f/9//3//f/9//3//f/9//3//f/9//3//f/9//3//f/9//3//f/9//3/2IP9//3//f/9//3//fxYh/3//f/Ic/3//f/9//3//f/9//3//f/9//3//f/9//3//fzcp/3//f/9//3//f/9//3//f/9//3//f/9//3//f/9/FSHT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Qv9/GULZOf9//3//f/9//3//f/9//3//f/9//3//f/9//3//f/9//3//f/9//3//f/9//3//f3IttBS9Xv9//3//f/9//3/1IP9//3//f/Ug/3//f/9//3//f/9//3//f/9//3//f/9//39UKdUcuTn/f/9//3//f/9//3//f/9//3//f/9/O0p4MfM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DX/f/9//3//f/9//3//f/9//3//f/9//3//f/9//3//f/9//3//f/9//3//f/9//3//f/Ug/3//f/9//3//f/9//3+YMf9//3//f9Uc/3//f/9//3//f/9//3//f/9//3//f/9//38zJbUYWDH/f/9//3//f/9//3//f31S/3/2IPQgEy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xa/3//f/9/mTX/f/9//3//f/9//3//f/9//3//f/9//3//f/9//3//f/9//3//f/9//3//f/9//38UIdQY/3//f/9//3//f7c5FiH/f/9//3+yGJk1/3//f/9//3//f/9//3//f/9//3//f/9//3/2QfMg1BjWGBchFyU3JRYh1BjUHNM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g9/3//f/Yc/3//f/9//3//f/9//3//f/9//3//f/9//3//f/9//3//f/9//3//f/9//3//f/9//3+0FP9//3//f/9//3//fxcl/3//f/9//3+0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+5OVtO/381Jf9//3//f/9//3//f/9//3//f/9//3//f/9//3//f/9//3//f/9//3//f/9//3//f/9/0xj/f/9//3//f/9/eE7VGP9//3//f/9/MiXV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zX/f/9//383Kf9//3//f/9//3//f/9//3//f/9//3//f/9//3//f/9//3//f/9//3//f/9//3//f/9/8xz/f/9//3//f/9/1Rj/f/9//3//f/9/8y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DH/f/9/Vy0ZQv9//3//f/9//3//f/9//3//f/9//3//f/9//3//f/9//3//f/9//3//f/9//3//f/Qc/3//f/9//3//f/Ug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cx/3//f1YtFiH/f/9//3//f/9//3//f/9//3//f/9//3//f/9//3//f/9//3//f/9//3//f/9//382Jf9//3//f/9//393Lf9//3//f/9//3//f/9/1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+4Of9//3//f3cx/3//f/9//3//f/9//3//f/9//3//f/9//3//f/9//3//f/9//3//f/9//3//fxxj/3//f/9//3//f/9//384Kf9//3//f/9//3//f/9/Vy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ZPf9//3//f/9//3//f/9//3//f/9//3//f/9//3//f/9//3//f/9//3//f/9//3//f/9//3//f/9//3//f/9//3//f/9//3//f/9/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D3/f/9/+EH/f/9//3//f/9//3//f/9//3//f/9//3//f/9//3//f/9//3//f/9//3//f/9//3//f/9//3//f/9//3//f5gx/3//f/9//3//f/9//3//f9UgV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tS/3//f/9/Vy3/f/9//3//f/9//3//f/9//3//f/9//3//f/9//3//f/9//3//f/9//3//f/9//3//f/9//3//f/9//3//f/9//3//f/9//3//f/9//38zJbQ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1j/3//fzcpOkb/f/9//3//f/9//3//f/9//3//f/9//3//f/9//3//f/9//3//f/9//3//f/9//3//f/9//3//f/9/n3P/f/9//3//f/9//3//f/9//3/zHBc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393Lf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Wf/f/9//39YLf9//3//f/9//3//f/9//3//f/9//3//f/9//3//f/9//3//f/9//3//f/9//3//f/9//3//f/9//3/ZWv9//3//f/9//3//f/9//3//f/9//3/1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yn/f/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/3//f/9//3//f/9//3//f/9//3//f/9//3//f/9//3//f/9//3//f/9//3//f/9//3//f/9//3//f/9//3//f/9//3//f/9//3//f/9//3//f/9/dS02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Y/9//3//f1tK/3//f/9//3//f/9//3//f/9//3//f/9//3//f/9//3//f/9//3//f/9//3//f/9//3//f/9//3//f/9//3//f/9//3//f/9//3//f/9//3//f/9//3+X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9Yv9/eDH/f/9//3//f/9//3//f/9//3//f/9//3//f/9//3//f/9//3//f/9//3//f/9//3//f/9//3//f/9//3//f/9//3//f/9//3//f/9//3//f/9//3//fxdCF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384Sv9//3//f/9//3//f/9//3//f/9//3//f/9//3//f/9//3//f/9//3//f/9//3//f/9//3//f/9//3//f/9//3//f/9//3//f/9//3//f/9//3//f/9//3//fzQ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E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FROUFAHAQAATAAAAGQAAAAAAAAAAAAAALkAAAB6AAAAAAAAAAAAAAC6AAAAew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16.0.17830/26</OfficeVersion>
          <ApplicationVersion>16.0.17830</ApplicationVersion>
          <Monitors>2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2024-08-14T20:08:31Z</xd:SigningTime>
          <xd:SigningCertificate>
            <xd:Cert>
              <xd:CertDigest>
                <DigestMethod Algorithm="http://www.w3.org/2001/04/xmlenc#sha256"/>
                <DigestValue>NouZbMIGJtSt3Cd0bxgIe6lTysak08NgHjdQGuaRPCY=</DigestValue>
              </xd:CertDigest>
              <xd:IssuerSerial>
                <X509IssuerName>C=PY, O=ICPP, OU=Prestador Cualificado de Servicios de Confianza, CN=VIT S.A., SERIALNUMBER=RUC80080099-0</X509IssuerName>
                <X509SerialNumber>124620488996735575855157037549601179385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ICAAD/AAAAAAAAAAAAAAB/FQAAfQkAACBFTUYAAAEAIO4AAM4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/AAAAAAAAAAAAAABD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////AAAAAAAlAAAADAAAAAEAAABMAAAAZAAAAAAAAAAAAAAAQgIAAP8AAAAAAAAAAAAAAEMCAAAAAQAAIQDwAAAAAAAAAAAAAACAPwAAAAAAAAAAAACAPwAAAAAAAAAAAAAAAAAAAAAAAAAAAAAAAAAAAAAAAAAAJQAAAAwAAAAAAACAKAAAAAwAAAABAAAAJwAAABgAAAABAAAAAAAAAP///wAAAAAAJQAAAAwAAAABAAAATAAAAGQAAAAAAAAAAAAAAEICAAD/AAAAAAAAAAAAAAB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+gsYQR/BF0GAAQAACQAAAAkAAABMAAAAAAAAAAAAAAAAAAAA//////////9gAAAAMQA0AC8AOAAvADIAMAAyADQAFxgLAAAACwAAAAgAAAALAAAACAAAAAsAAAALAAAACwAAAAsAAABLAAAAQAAAADAAAAAFAAAAIAAAAAEAAAABAAAAEAAAAAAAAAAAAAAAQwIAAAABAAAAAAAAAAAAAEM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D6CxhBH8EXQRIAAACEAAAAAQAAAEwAAAAEAAAAEQAAAGAAAAAoAAAAhAAAAFAAAABYAMif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EAAAAIAAAAYgAAAAwAAAABAAAASwAAABAAAAAAAAAABQAAACEAAAAIAAAAHgAAABgAAAAAAAAAAAAAAEMCAAAAAQ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tA0LPwAAAAAAAAAAM4ULPwAAlEIAAGBCJAAAACQAAAC0DQs/AAAAAAAAAAAzhQs/AACUQgAAYEIEAAAAcwAAAAwAAAAAAAAADQAAABAAAABKAAAAOA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LoAAAB7AAAAAAAAACEAAAAIAAAAYgAAAAwAAAABAAAAFQAAAAwAAAAEAAAAFQAAAAwAAAAEAAAARgAAABQAAAAIAAAAVE5QUAYBAABRAAAAgA4AAEoAAAA4AAAArgAAAHoAAAAAAAAAAAAAAAAAAAAAAAAAwgAAAIAAAABQAAAAMAAAAIAAAAAADgAAAAAAAIYA7gC6AAAAewAAACgAAADCAAAAgAAAAAEAAQAAAAAAAAAAAAAAAAAAAAAAAAAAAAAAAAAAAAAA////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gAAAAAAAAAAAAAAAAAAAAAAAAAAAAAAAAAAAAQAAAAAAAAAAAAAAAAAAAAAAAAAAAAAAAAAAAAGAAAAAAAAAAAAAAAAAAAAAAAAAAAAAAAAAAAABAAAAAAAAAAAAAAAAAAAAAAAAAAAAAAAAAAAAAIAAAAAAAAAAAAAAAAAAAAAAAAAAAAAAAAAAAACAAAAAAAAAAAAAAAAAAAAAAAAAAAAAAAAAAAAAgAAAAAAAAAAAAAAAAAAAAAAAAAAAAAAAAAAAAEAAAAAAAAAAAAAAAAAAAAAAAAAAAAAAAAAAAADAAAAAAAAAAAAAAAAAAAAAAAAAAAAAAAAAAAAAQAAAAAAAAAAAAAAAAAAAAAAAAAAAAAAAAAAAAEAAAAAAAAAAAAAAAAAAAAAAAAAAAAAAAAAAAABAAAAAAAAAAAAAAAAAAAAAAAAAAAAAAAAAAAAAIAAAAAAAAAAAAAAAAAAAAAAAAAAAAAAAAAAAAAAAAAAAAAAAAAAAAAAAAAAAAAAAAAAAAAAAAAAgAAAAAAAAAAAAAAAAAAAAAAAAAAAAAAAAAAAAMAAAAAAAAAAAAAAAAAAAAAAAAAAAAAAAAAAAADAAAAAAAAAAAAAAAAAAAAAAAAAAAAAAAAAAAAAQAAAAAAAAAAAAAAAAAAAAAAAAAAAAAAAAAAAAGAAAAAAAAAAAAAAAAAAAAAAAAAAAAAAAAAAAABAAAAAAAAAAAAAAAAAAAAAAAAAAAAAAAAAAAAAYAAAAAAAAAAAAAAAAAAAAAAAAAAAAAAAAAAAACAAAAAAAAAAAAAAAAAAAAAAAAAAAAAAAAAAAAAgAAAAAAAAAAAAAAAAAAAAAAAAAAAAAAAAAAAAAAAAAAAAAAAAAAAAAAAAAAAAAAAAAAAAAAAAACAAAAAAAAAAAAAAAAAAAAAAAAAAAAAAAAAAAAAQAAAAAAAAAAAAAAAAAAAAAAAAAAAAAAAAAAAAOAAAAAAAAAAAAAAAAAAAAAAAAAAAAAAAAAAAABAAAAAAAAAAAAAAAAAAAAAAAAAAAAAAAAAAAAAIAAAAAAAAAAAAAAAAAAAAAAAAAAAAAAAAAAAACAAAAAAAAAAAAAAAAAAAAAAAAAAAAAAAAAAAAAgAAAAAAAAAAAAAAAAAAAAAAAAAAAAAAAAAAAAEAAAAAAAAAAAAAAAAAAAAAAAAAAAAAAAAAAAADAAAAAAAAAAAAAAAAAAAAAAAAAAAAAAAAAAAAAQAAAAAIAAAAAAAAAAAAAAAAAAAAAAAAAAAAAAGAAAAACAAAAAAAAAAAAAAAAAAAAAAAAAAAAAAAAAAAAAQAAAAAAAAAAAAAAAAAAAAAAAAAAAAAAIAAAAAMAAAAAAMAAAAAAAAAAAAAAAAAAAAAAABAAAAABAAAAAABAAAAAAAAAAAAAAAAAAAAAAAAwAAAAAYAAAAAAYAAAAAAAAAAAAAAAAAAAAAAAEAAAAAEAAAAAAAAAAAAAAAAAAAAAAAAAAAAAAAgAAAAAgAAAAAAgAAAAAAAAAAAAAAAAAAAAAAAQAAAAAMAAAAAAEAAAAAAAAAAAAAAAAAAAAALgCAAAAADAAAAAADAAAAAAAAAAAAAAAAAAAAAAEAQAAAAAwAAAAAAQAAAAAAAAAAAAAAAAAAAAAA4MAAAAAOAAAAAACAAAAAAAAAAAAAAAAAAAAAADBAAAAABAAAAAABAAAAAAAAAAAAAAAAAAAAAAA4YAAAAw4AAAAAAIAAAAAAAAAAAAAAAAAAAAAADEAAAAEEAAAAVQCAAAAAAAAAAAAAAAAAAAAAAA4gAAABhgAAAO/+gAAAAAAAAAAAAAAAAAAAAAAGMAAAAQMAAAAAFdAAAAAAAAAAAAAAAAAAAAAAAzgAAAGDAAAgAADwAAAAAAAAAAAAAAAAAAAAAAEUABAAgQAAQAAAQAAAAAAAAAAAAAAAAAAAAAAAmuCr+IOAAGAAAMAAAAAAAAAAAAAAAAAAAAAAAFMhRHwBAABAAABAAAAAAAAAAAAAAAAAAAAAAABrrqIygIIIwAAA4AAAAAAAAAAAAAAAAAAAAAAAIREAEEDFFEAAAEAAAAAAAAAAAAAAAAAAAAAAADmYg6rAwZKAAABAAAAAAAAAAAAAAAAAAAAAAAAdFAEFQEAQAAAAQAAAAAAAAAAAAAAAAAAAAAAAD4IAAqBg8AAAAGAAAAAAAAAAAAAAAAAAAAAAAAQAAABAYEAAAABAAAAAAAAAAAAAAAAAAAAAAAAOAAAA4CDAAAAAIAAAAAAAAAAAAAAAAAAAAAAABgAAAHAwAAAAAEAAAAAAAAAAAAAAAAAAAAAAAAIAAAAwOAAAAABgAAAAAAAAAAAAAAAAAAAAAAABAAAAMBgAAAAAQAAAAAAAAAAAAAAAAAAAAAAAA4AAADgsAAAAAGAAAAAAAAAAAAAAAAAAAAAAAAGAAAAQFAAAAABAAAAAAAAAAAAAAAAAAAAAAAABgAAAGDIAAAAAwAAAAAAAAAAAAAAAAAAAAAAAAUAAAAgSAAAAAMAAAAAAAAAAAAAAAAAAAAAAAADgAAAIC4ACAAGAAAAAAAAAAAAAAAAAAAAAAAAAIAAABAkAAgADAAAAAAAAAAAAAAAAAAAAAAAAALAAAA4IgAOADgAAAAAAAAAAAAAAAAAAAAAAAAAQAAAEBEABwFwAAAAAAAAAAAAAAAAAAAAAAAAAiAAABgxgAP/gAAAAAAAAAAAAAAAAAAAAAAAAAEgAAAIEIAAAAAAAAAAAAAAAAAAAAAAAAAAAAABoAAACDDAAAAAAAAAAAAAAAAAAAAAAAAAAAAAARAAAAQQQAAAAAAAAAAAAAAAAAAAAAAAAAAAAACYAAAEECAAAAAAAAAAAAAAAAAAAAAAAAAAAAAAmAAABBAQAAAAAAAAAAAAAAAAAAAAAAAAAAAAAIgAAAgICAAAAAAAAAAAAAAAAAAAAAAAAAAAAABAAAAAAAQAAAAAAAAAAAAAAAAAAAAAAAAAAAAASAAAAAgGAAAAAAAAAAAAAAAAAAAAAAAAAAAAAEQAAAAABgAAAAAAAAAAAAAAAAAAAAAAAAAAAAAmAAAACAMAAAAAAAAAAAAAAAAAAAAAAAAAAAAABAAAAAABAAAAAAAAAAAAAAAAAAAAAAAAAAAAACIAAAAIAIAAAAAAAAAAAAAAAAAAAAAAAAAAAAACAAAAAABAAAAAAAAAAAAAAAAAAAAAAAAAAAAAAgAAAAAAYAAAAAAAAAAAAAAAAAAAAAAAAAAAABEAAAAAABAAAAAAAAAAAAAAAAAAAAAAAAAAAAAKAAAAAAAwAAAAAAAAAAAAAAAAAAAAAAAAAAAABAAAAAAAAAAAAAAAAAAAAAAAAAAAAAAAAAAAAAIAAAAAAAgAAAAAAAAAAAAAAAAAAAAAAAAAAAAAAAAAAAAE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QAAAHjCAABKAAAAOAAAAK4AAAB6AAAAAAAAAAAAAAAAAAAAAAAAAMIAAACAAAAAUAAAACgAAAB4AAAAAMIAAAAAAADGAIgAugAAAHsAAAAoAAAAwgAAAIA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CFV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JR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S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B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W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V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c9F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Q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i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lW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c5e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1IBl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xN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393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g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GNk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T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+5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dGF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Ul/3//f/9//3//f/9//3//f/9//3//f/9//3//f/9//3//f/9//3//f/9//3//f/9//3//f/9//3//f/9//3//f/9//3//f/9/Ok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+3OVct/3//f/9//3//f/9//3//f/9//3//f/9//3//f/9//3//f/9//3//f/9//3//f/9//3//f/9//3//f/9//3//f/9//3//fxt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g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yn/f/9//3//f/9//3//f/9//3//f/9//3//f/9//3//f/9//3//f/9//3//f/9//3//f/9//3//f/9//3//f/9//3//f/9/fU4XJf9//3//f/9//3//f/9//3//f/9//3//f/9//3//f/9//3//f/9//3//f/9//3//f/9//3//f/9//3//f/9//3//f/9//3//f/9//3//f/9/vFa4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Dn/f/9//3//f/9//3//f/9//3//f/9//3//f/9//3//f/9//3//f/9//3//f/9//3//f/9//3//f/9//3//f/9//3//f/9/+CD/f/9//3//f/9//3//f/9//3//f/9//3//f/9//3//f/9//3//f/9//3//f/9//3//f/9//3//f/9//3//f/9//3//f/9//3//f/9//3//f/9/2T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+7Vpgx/3//f/9//3//f/9//3//f/9//3//f/9//3//f/9//3//f/9//3//f/9//3//f/9//3//f/9//3//f/9//3//f/9//3//fxUhWC3/f/9//3//f/9//3//f/9//3//f/9//3//f/9//3//f/9//3//f/9//3//f/9//3//f/9//3//f/9//3//f/9//3//f/9//3//f/9//3//fxpG2T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Mf9//3//f/9//3//f/9//3//f/9//3//f/9//3//f/9//3//f/9//3//f/9//3//f/9//3//f/9//3//f/9//3//f/9//381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+5Of9//3//f/9//3//f/9//3//f/9//3//f/9//3//f/9//3//f/9//3//f/9//3//f/9//3//f/9//3//f/9//3//f/9//395Lf9//3//f/9//3//f/9//3//f/9//3//f/9//3//f/9//3//f/9//3//f/9//3//f/9//3//f/9//3//f/9//3//f/9//3//f/9//3//f/9//3+4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hG/3//f/9//3//f/9//3//f/9//3//f/9//3//f/9//3//f/9//3//f/9//3//f/9//3//f/9//3//f/9//3//f/9//3//f/9/WS0bQv9//3//f/9//3//f/9//3//f/9//3//f/9//3//f/9//3//f/9//3//f/9//3//f/9//3//f/9//3//f/9//3//f/9//3//f/9//3//f/9//393Lf9//3//f/9//3//f/9//3//f/9//3//f/9//3//f/9//3//f/9//3//f/9//3//f/9//3//f/9//3//f/9//3//f/9//3//f/9//3//f/9//3//f/9//3//f/9//3//f/9//3//f/9//3//f/9//3//f/9//3//f/9//3//f/9//3//f/9//3//f/9//3//f/9//3//f/9//3//f/9//3//f/9//3//f/9//3//f/9//3//f/9//3//f/9//3//f/9//3//f/9/Wmv/fxIltzndWv9//3//f/9//3//f/9//3//f3cx/3//f/9//3//f/9//3//f/9//3//f/9//3//f/9//3//f/9//3//f/9//3//f/9//3//f/9//3//f/9//3//f/9//3//fxchmjH/f/9//3//f/9//3//f/9//3//f/9//3//f/9//3//f/9//3//f/9//3//f/9//3//f/9//3//f/9//3//f/9//3//f/9//3//f/9//3//fx9j2j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8Xv9//3//f/9//3//f/9//3//f9k9/3//f/9//3//f/9//3//f/9//3//f/9//3//f/9//3//f/9//3//f/9//3//f/9//3//f/9//3//f/9//3//f/9//3/WGJsx/3//f/9//3//f/9//3//f/9//3//f/9//3//f/9//3//f/9//3//f/9//3//f/9//3//f/9//3//f/9//3//f/9//3//f/9//3//f/9//3//f/o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7Xj1nXmv/f/9//3//f/9/+D2ZOf9//3//f/9//3//f/9//3//f/9//3//f/9//3//f/9//3//f/9//3//f/9//3//f/9//3//f/9//3//f/9//3//f/9/Vy1bLRtC/3//f/9//3//f/9//3//f/9//3//f/9//3//f/9//3//f/9//3//f/9//3//f/9//3//f/9//3//f/9//3//f/9//3//f/9//3//f/9//3//f3g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xjHWP/f/9//3//f/9/Vy3/f/9//3//f/9//3//f/9//3//f/9//3//f/9//3//f/9//3//f/9//3//f/9//3//f/9//3//f/9//3//f/9//3//f/9/+SD/f/9//3//f/9//3//f/9//3//f/9//3//f/9//3//f/9//3//f/9//3//f/9//3//f/9//3//f/9//3//f/9//3//f/9//3//f/9//3//f/9/OU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/xe3Fb/f/9//3//f5c1G0r/f/9//3//f/9//3//f/9//3//f/9//3//f/9//3//f/9//3//f/9//3//f/9//3//f/9//3/5WjYp/3//f/9//384RtggmjX/f/9//3//f/9//3//f/9//3//f/9//3//f/9//3//f/9//3//f/9//3//f/9//3//f/9//3//f/9//3//f/9//3//f/9//3//f/9//3//f/9/W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KnFL/f/9//3/WOf9//3//f/9//3//f/9//3//f/9//3//f/9//3//f/9//3//f/9//3//f/9//3//f/9//3//f/9//3/2IP9//3//f/9//3/3HP9//3//f/9//3//f/9//3//f/9//3//f/9//3//f/9//3//f/9//3//f/9//3//f/9//3//f5g1/393Mf9/WC3/f7k5/3//f/9//3//f/9//3//f3g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OTcpGkb/f/9//39XLf9//3//f/9//3//f/9//3//f/9//3//f/9//3//f/9//3//f/9//3//f/9//3//f/9//3//f/9/FyVXLf9//3//f/9/FSHYHP9//3//f/9//3//f/9//3//f/9//3//f/9//3//f/9//3//f/9//3//f/9//3//f/9/jBDxHHpO/3+WMRQh9CDUHNUctBj2IDcpVy1YLbo5/3+a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JTcp/3//f/9/Vy3aPf9//3//f/9//3//f/9//3//f/9//3//f/9//3//f/9//3//f/9//3//f/9//3//f/9//3//f5k1/3//f/9//3//f/9/lRAXIf9//3//f/9//3//f/9//3//f/9//3//f/9//3//f/9//3//f/9//3//f/9//3//f/9//3//f/9//3//f/9//3//f/9//3+WNf9/9SD/f/Yg1yD3IP9/l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SGFgt/3//f1YteTGcUv9//3//f/9//3//f/9//3//f/9//3//f/9//3//f/9//3//f/9//3//f/9//3//f/9//38aQlgp/3//f/9//3//f9QY1RT/f/9//3//f/9//3//f/9//3//f/9//3//f/9//3//f/9//39WMf9//3//f/9//3//f/9//3//f/9//3//f/9//3//f/9//3//f/9//3//f3gtthg3KdI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REP9//3//fxxG/39XKf9//3//f/9//3//f/9//3//f/9//3//f/9/EyX/f/9//3//f/9//3//f/9//3//f/9//38XIf9//3//f/9//3//f5YQ/3//f/9//3//f/9//3//f/9//3//f/9//3//f/9//3//f7g5/3//f/9//3//f/9//3//f/9//3//f/9//3//f/9//3//f/9//3//f/9//3//f1g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zFP9//3+5NZ1S/3+dUv9/1RiyFFQp/3//f/9//3//f3gt/38XJf9/FUL/f/UgsxTUGPYgVy3UGBMd/3//f/9/mTH/f/9//3//f/9/9TmUDHYp/3//f/9//3//f/9//3//f/9//3//f/9//3//f/9//383LRYl/3//f/9//3//f/9//3//f/9//3//f/9//3//f/9//3//f/9//3//f/9/OEZY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384Kf9/Vyn/f/9/VSk+Rv9//3/zHP9//3//f/9/O0b/f7YY/3//f/9/EyX/f/9//3/RFJQQ9iDTFLg5/3//f/9//3//f/9//3//f/9/8xz/f/9//3//f/9//3//f/9//3//f/9//3//f/9//3//f/9/tRj/f/9//3//f/9//3//f/9//3//f/9//3//f/9//3//f/9//3//f/9//3//f/9/V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BB5Mf9/uTX/f5YtOSV+Sv9/fWv/fztGWSlXKf9/+z3/fzUl/3//f/9/uDX/f/9//3+zEDcp/3//fz5n/3+XNf9//3//f/9//3//f/9/kxD/f/9//3//f/9/FCH/f/9//3//f/9/FCH/f/9//391MbMU/3//f/9//3//f/9//3//f/9//3//f/9//3//f/9//3//f/9//3//f/9//3+6Vlct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Rj/f/9//3//fzcl/3//f/9//lr/f/9//395Mf9//3//f/9//3//f/9//3//f/9//3/ZOf9//3//f/9//38XJf9//3//f/9//3//f5EMFCH/f/9//3/yIP9/tBT/f/9//38VJf9/dDH/f/9//3/0HP9//3//f/9//3//f/9//3//f/9//3//f/9//3//f/9//3//f/9//3//f/9//38W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McezH9Pf9//394Ldk9/3//f3tKO0L/f/9//3/2IP9//3//f/9//3+UNdQctzX/f9xW/39eZ/9/GkL/fzZCFyX/f/9//3//f/9//3/zHLMU/3//f/9//3//f9o5FyX/f/9/1Rj/f/9/kjH/fzYp/3//f/9//3//f/9//3//f/9//3//f/9//3//f/9//3//f/9//3//f/9//3//f/9/V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YpmzE/Sv9/mDH/f/9//3+bUv9/dy3/f/9//3//f/9//3//f/9//38wJf9//3//f/9//39aSv9//Vr/f3ct/3//f/9//3//f/9//3+UEP9//3//f/9//3//f/9//3//f7k1/3//f/9//3//f/9//3//f/9//3//f/9//3//f/9//3//f/9//3//f/9//3//f/9//3//f/9//3//f1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ghnDW+Vtk52Dn/f/9//3//f/9/VSn/f/9//3//f/9//3//f/9//3//f/9//3//f/9//396Sv9/tjX/fxYh/3//f/9//3//f/9/sRT1GP9//3//f/9//3+eUnkx/ns5Rv9//3//f/9//3//f/9//3//f/9//3//f/9//3//f/9//3//f/9//3//f/9//3//f/9//3//f/9//39WLTx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cY/3//f/9//3//f/9//3//f/9//3//f/9//3//f/9//3//f/9//3//f/9//3//f/9//3//f/9/+kH/f/9//3//f/9//3//f3YtlBD/f/9//3//f/9//39ZLf9//3//f/9//3//f/9//3//f/9//3//f/9//3//f/9//3//f/9//3//f/9//3//f/9//3//f/9//3//f/9/2D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zWSEFcp/3//f/9//3//f/9//3//f/9//3//f/9//3//f/9//3//f/9//3//f/9//3//f/9//3+0NVgt2zn/f/9//3//f/9//3//f9cY/3//f/9//3//f/U9dS3/f/9//3//f/9//3//f/9//3//f/9//3//f/9//3//f/9//3//f/9//3//f/9//3//f/9//3//f/9//3//f/9/2T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R3UGP9//3//f/9//3//f/9//3//f/9//3//f/9//3//f/9//3//f/9//3//f/9//3//f/9//393Lbw5eDH/f/9//3//f/9//3/3HNcc/3//f/9//3//f/9//3//f/9//3//f/9//3//f/9//3//f/9//3//f/9//3//f/9//3//f/9//3//f/9//3//f/9//3//f/9//3+4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xD/f/9//3//f/9//3//f/9//3//f/9//3//f/9//3//f/9//3//f/9//3//f/9//3//f/9//386KXkt/3//f/9//3//f/9/eC0ZIRcl/3//f/9//3//f/9//3//f/9//3//f/9//3//f/9//3//f/9//3//f/9//3//f/9//3//f/9//3//f/9//3//f/9//3//f/9/eDHZ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hj/f/9//3//f/9//3//f/9//3//f/9//3//f/9//3//f/9//3//f/9//3//f/9//3//f/9/1RhZKf9//3//f/9//3//f/9/ujm0FP9//3//f/9//3//f/9//3//f/9//3//f/9//3//f/9//3//f/9//3//f/9//3//f/9//3//f/9//3//f/9//3//f/9//3//f5g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YMZYQNyn/f/9//3//f/9//3//f/9//3//f/9//3//f/9//3//f/9//3//f/9//3//f/9//3//fzUllxCYMf9//3//f/9//38YPv9/NSX2HP9//3//f/9//3//f/9//3//f/9//3//f/9//3//f/9//3//f/9//3//f/9//3//f/9//3//f/9//3//f/9//3//f/9//39YMflB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Mfgg/3//f/9//3//f/9//3//f/9//3//f/9//3//f/9//3//f/9//3//f/9//3//f/9//3//f5UQ/3//f/9//3//f/9//383Jf9/1Rz/f/9//3//f/9//3//f/9//3//f/9//3//f/9//3//f/9//3//f/9//3//f/9//3//f/9//3//f/9//3//f/9//3//f/9/Ny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jV6Mf9//3//f/9//3//f/9//3//f/9//3//f/9//3//f/9//3//f/9//3//f/9//3//f/9//3/SFPYc/3//f/9//3//f/9/Nin/f/9/9hz/f/9//3//f/9//3//f/9//3//f/9//3//f/9//3//f/9//3//f/9//3//f/9//3//f/9//3//f/9//3//f/9//39cTtU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tK/3/3IP9//3//f/9//3//f/9//3//f/9//3//f/9//3//f/9//3//f/9//3//f/9//3//f/9//3+UEP9//3//f/9//3//f7g1/3//f5MU/3//f/9//3//f/9//3//f/9//3//f/9//3//f/9//3//f/9//3//f/9//3//f/9//3//f/9//3//f/9//3//f/9/1Rw1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tCFSFWKf9//3//f/9//3//f/9//3//f/9//3//f/9//3//f/9//3//f/9//3//f/9//3//f/9/9SD/f/9//3//f/9//3//f1gp/39RKdYYfUr/f/9//3//f/9//3//f/9//3//f/9//3//f/g9/3//f/9//3//f/9//3//f/9//3//f/9//3//f/9//38VIfQ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DX/f/9//3//f/9//3//f/9//3//f/9//3//f/9//3//f/9//3//f/9//3//f/9//3//f/9/9iD/f/9//3//f/9//38WIf9//3/SHP9//3//f/9//3//f/9//3//f/9//3//f/9//383Kf9//3//f/9//3//f/9//3//f/9//3//f/9//3//fxUh0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kL/fxlC2Dn/f/9//3//f/9//3//f/9//3//f/9//3//f/9//3//f/9//3//f/9//3//f/9//39yLbQUvV7/f/9//3//f/9/9SD/f/9//3/1IP9//3//f/9//3//f/9//3//f/9//3//f/9/VCnVHLk5/3//f/9//3//f/9//3//f/9//3//fztKeDHT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g1/3//f/9//3//f/9//3//f/9//3//f/9//3//f/9//3//f/9//3//f/9//3//f/9//3/1HP9//3//f/9//3//f/9/eDH/f/9//3/UHP9//3//f/9//3//f/9//3//f/9//3//f/9/MyW1GFgt/3//f/9//3//f/9//399Uv9/9iD0IBM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cWv9//3//f5k1/3//f/9//3//f/9//3//f/9//3//f/9//3//f/9//3//f/9//3//f/9//3//f/9/FCHUGP9//3//f/9//3+3NRYh/3//f/9/shiZNf9//3//f/9//3//f/9//3//f/9//3//f/9/FULzINQY1hgXIRclNyUWIdQY1BzT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YPf9//3/2HP9//3//f/9//3//f/9//3//f/9//3//f/9//3//f/9//3//f/9//3//f/9//3//f/9/tBT/f/9//3//f/9//38XJf9//3//f/9/tB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TlaSv9/FSX/f/9//3//f/9//3//f/9//3//f/9//3//f/9//3//f/9//3//f/9//3//f/9//3//f9MY/3//f/9//3//f3hO1Rj/f/9//3//fxIh1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c1/3//f/9/Nyn/f/9//3//f/9//3//f/9//3//f/9//3//f/9//3//f/9//3//f/9//3//f/9//3//f/Mc/3//f/9//3//f9UY/3//f/9//3//f/M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gx/3//f1ctGUL/f/9//3//f/9//3//f/9//3//f/9//3//f/9//3//f/9//3//f/9//3//f/9//3/0HP9//3//f/9//3/1IP9//3//f/9//3//fx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Mf9//39VLRYh/3//f/9//3//f/9//3//f/9//3//f/9//3//f/9//3//f/9//3//f/9//3//f/9/NiX/f/9//3//f/9/dy3/f/9//3//f/9//3//f9U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Dn/f/9//393Mf9//3//f/9//3//f/9//3//f/9//3//f/9//3//f/9//3//f/9//3//f/9//38cY/9//3//f/9//3//f/9/OCn/f/9//3//f/9//3//fzc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T3/f/9//3//f/9//3//f/9//3//f/9//3//f/9//3//f/9//3//f/9//3//f/9//3//f/9//3//f/9//3//f/9//3//f/9//3//f/9//3//f/9//3//fx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g9/3//f/hB/3//f/9//3//f/9//3//f/9//3//f/9//3//f/9//3//f/9//3//f/9//3//f/9//3//f/9//3//f/9//3+YMf9//3//f/9//3//f/9//3/VIF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bUv9//3//f1ct/3//f/9//3//f/9//3//f/9//3//f/9//3//f/9//3//f/9//3//f/9//3//f/9//3//f/9//3//f/9//3//f/9//3//f/9//3//f/9/MyW0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dY/9//383KTpG/3//f/9//3//f/9//3//f/9//3//f/9//3//f/9//3//f/9//3//f/9//3//f/9//3//f/9//3//f79z/3//f/9//3//f/9//3//f/9/8xwX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y3/f/9//3//f/9//3//f/9//3//f/9//3//f/9//3//f/9//3//f/9//3//f/9//3//f/9//3//f/9//3//f/9//3//f/9/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1n/3//f/9/WC3/f/9//3//f/9//3//f/9//3//f/9//3//f/9//3//f/9//3//f/9//3//f/9//3//f/9//3//f/9/2Vr/f/9//3//f/9//3//f/9//3//f/9/9S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Yp/3//f/9//3//f/9//3//f/9//3//f/9//3//f/9//3//f/9//3//f/9//3//f/9//3//f/9//3//f/9//3//f/9//3//f/9/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+4Of9//3//f/9//3//f/9//3//f/9//3//f/9//3//f/9//3//f/9//3//f/9//3//f/9//3//f/9//3//f/9//3//f/9//3//f/9//3//f/9//3//f3QtF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WP/f/9//39bSv9//3//f/9//3//f/9//3//f/9//3//f/9//3//f/9//3//f/9//3//f/9//3//f/9//3//f/9//3//f/9//3//f/9//3//f/9//3//f/9//3//f/9/lz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WL/f3gx/3//f/9//3//f/9//3//f/9//3//f/9//3//f/9//3//f/9//3//f/9//3//f/9//3//f/9//3//f/9//3//f/9//3//f/9//3//f/9//3//f/9//383Rh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r/f/9//3//f/9//3//f/9//3//f/9//3//f/9//3//f/9//3//f/9//3//f/9//3//f/9//3//f/9//3//f/9//3//f/9//3//f/9//3//f/9//3//f/9//380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R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UTlBQBwEAAEYAAAAUAAAACAAAAEdESUMDAAAAIgAAAAwAAAD/////IgAAAAwAAAD/////JQAAAAwAAAANAACAKAAAAAwAAAAEAAAAIgAAAAwAAAD/////IgAAAAwAAAD+////JwAAABgAAAAEAAAAAAAAAP///wAAAAAAJQAAAAwAAAAEAAAATAAAAGQAAAAAAAAAjgAAAEICAAD3AAAAAAAAAI4AAABDAgAAagAAACEA8AAAAAAAAAAAAAAAgD8AAAAAAAAAAAAAgD8AAAAAAAAAAAAAAAAAAAAAAAAAAAAAAAAAAAAAAAAAACUAAAAMAAAAAAAAgCgAAAAMAAAABAAAACcAAAAYAAAABAAAAAAAAAD///8AAAAAACUAAAAMAAAABAAAAEwAAABkAAAAIgAAAI4AAAD/AQAAqwAAACIAAACOAAAA3gEAAB4AAAAhAPAAAAAAAAAAAAAAAIA/AAAAAAAAAAAAAIA/AAAAAAAAAAAAAAAAAAAAAAAAAAAAAAAAAAAAAAAAAAAlAAAADAAAAAAAAIAoAAAADAAAAAQAAAAlAAAADAAAAAEAAAAYAAAADAAAAAAAAAASAAAADAAAAAEAAAAeAAAAGAAAACIAAACOAAAAAAIAAKwAAAAlAAAADAAAAAEAAABUAAAAwAAAACMAAACOAAAA5AAAAKsAAAABAAAA+gsYQR/BF0EjAAAAjgAAABMAAABMAAAAAAAAAAAAAAAAAAAA//////////90AAAATABlAG8AbgBhAHIAZABvACAAVgBhAGwAZQBuAHoAdQBlAGwAYQAAAAoAAAALAAAADAAAAAwAAAALAAAABwAAAAwAAAAMAAAABgAAAA0AAAALAAAABQAAAAsAAAAMAAAACgAAAAwAAAALAAAABQAAAAsAAABLAAAAQAAAADAAAAAFAAAAIAAAAAEAAAABAAAAEAAAAAAAAAAAAAAAQwIAAAABAAAAAAAAAAAAAEMCAAAAAQAAJQAAAAwAAAACAAAAJwAAABgAAAAEAAAAAAAAAP///wAAAAAAJQAAAAwAAAAEAAAATAAAAGQAAAAiAAAAtAAAAP8BAADRAAAAIgAAALQAAADeAQAAHgAAACEA8AAAAAAAAAAAAAAAgD8AAAAAAAAAAAAAgD8AAAAAAAAAAAAAAAAAAAAAAAAAAAAAAAAAAAAAAAAAACUAAAAMAAAAAAAAgCgAAAAMAAAABAAAACUAAAAMAAAAAQAAABgAAAAMAAAAAAAAABIAAAAMAAAAAQAAAB4AAAAYAAAAIgAAALQAAAAAAgAA0gAAACUAAAAMAAAAAQAAAFQAAADAAAAAIwAAALQAAADfAAAA0QAAAAEAAAD6CxhBH8EXQSMAAAC0AAAAEwAAAEwAAAAAAAAAAAAAAAAAAAD//////////3QAAABSAGUAcAByAGUAcwBlAG4AdABhAG4AdABlACAATABlAGcAYQBsAAAADQAAAAsAAAAMAAAABwAAAAsAAAAJAAAACwAAAAwAAAAHAAAACwAAAAwAAAAHAAAACwAAAAYAAAAKAAAACwAAAAwAAAALAAAABQAAAEsAAABAAAAAMAAAAAUAAAAgAAAAAQAAAAEAAAAQAAAAAAAAAAAAAABDAgAAAAEAAAAAAAAAAAAAQwIAAAABAAAlAAAADAAAAAIAAAAnAAAAGAAAAAQAAAAAAAAA////AAAAAAAlAAAADAAAAAQAAABMAAAAZAAAACIAAADaAAAAIAIAAPcAAAAiAAAA2gAAAP8BAAAeAAAAIQDwAAAAAAAAAAAAAACAPwAAAAAAAAAAAACAPwAAAAAAAAAAAAAAAAAAAAAAAAAAAAAAAAAAAAAAAAAAJQAAAAwAAAAAAACAKAAAAAwAAAAEAAAAJQAAAAwAAAABAAAAGAAAAAwAAAAAAAAAEgAAAAwAAAABAAAAFgAAAAwAAAAAAAAAVAAAAFQBAAAjAAAA2gAAAB8CAAD3AAAAAQAAAPoLGEEfwRdBIwAAANoAAAAsAAAATAAAAAQAAAAiAAAA2gAAACECAAD4AAAApAAAAEYAaQByAG0AYQBkAG8AIABwAG8AcgA6ACAATABFAE8ATgBBAFIARABPACAARABBAFYASQBEACAAVgBBAEwARQBOAFoAVQBFAEwAQQAgAEUARwBBANEAQQAKAAAABQAAAAcAAAASAAAACwAAAAwAAAAMAAAABgAAAAwAAAAMAAAABwAAAAUAAAAGAAAACgAAAAsAAAAQAAAAEAAAAA4AAAANAAAADwAAABAAAAAGAAAADwAAAA4AAAANAAAABgAAAA8AAAAGAAAADQAAAA4AAAAKAAAACwAAABAAAAAMAAAADgAAAAsAAAAKAAAADgAAAAYAAAALAAAADgAAAA4AAAAQAAAADgAAABYAAAAMAAAAAAAAACUAAAAMAAAAAgAAAA4AAAAUAAAAAAAAABAAAAAUAAAA</Object>
  <Object Id="idInvalidSigLnImg">AQAAAGwAAAAAAAAAAAAAAEICAAD/AAAAAAAAAAAAAAB/FQAAfQkAACBFTUYAAAEA5O4AANM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/AAAAAAAAAAAAAABD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////AAAAAAAlAAAADAAAAAEAAABMAAAAZAAAAAAAAAAAAAAAQgIAAP8AAAAAAAAAAAAAAEMCAAAAAQAAIQDwAAAAAAAAAAAAAACAPwAAAAAAAAAAAACAPwAAAAAAAAAAAAAAAAAAAAAAAAAAAAAAAAAAAAAAAAAAJQAAAAwAAAAAAACAKAAAAAwAAAABAAAAJwAAABgAAAABAAAAAAAAAP///wAAAAAAJQAAAAwAAAABAAAATAAAAGQAAAAAAAAAAAAAAEICAAD/AAAAAAAAAAAAAAB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PoLGEEfwRdBZQAAAAkAAAAPAAAATAAAAAAAAAAAAAAAAAAAAP//////////bAAAAEYAaQByAG0AYQAgAG4AbwAgAHYA4QBsAGkAZABhAAAACgAAAAUAAAAHAAAAEgAAAAsAAAAGAAAADAAAAAwAAAAGAAAACgAAAAsAAAAFAAAABQAAAAwAAAALAAAASwAAAEAAAAAwAAAABQAAACAAAAABAAAAAQAAABAAAAAAAAAAAAAAAEMCAAAAAQAAAAAAAAAAAAB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+gsYQR/BF0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DgAAADuAQAAewAAAEoAAAA4AAAApQEAAEQAAAAhAPAAAAAAAAAAAAAAAIA/AAAAAAAAAAAAAIA/AAAAAAAAAAAAAAAAAAAAAAAAAAAAAAAAAAAAAAAAAAAlAAAADAAAAAAAAIAoAAAADAAAAAQAAAAhAAAACAAAAGIAAAAMAAAAAQAAAEsAAAAQAAAAAAAAAAUAAAAhAAAACAAAAB4AAAAYAAAAAAAAAAAAAABDAgAAAAE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LQNCz8AAAAAAAAAADOFCz8AAJRCAABgQiQAAAAkAAAAtA0LPwAAAAAAAAAAM4ULPwAAlEIAAGBCBAAAAHMAAAAMAAAAAAAAAA0AAAAQAAAASgAAADg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6AAAAewAAAAAAAAAhAAAACAAAAGIAAAAMAAAAAQAAABUAAAAMAAAABAAAABUAAAAMAAAABAAAAEYAAAAUAAAACAAAAFROUFAGAQAAUQAAAIAOAABKAAAAOAAAAK4AAAB6AAAAAAAAAAAAAAAAAAAAAAAAAMIAAACAAAAAUAAAADAAAACAAAAAAA4AAAAAAACGAO4AugAAAHsAAAAoAAAAwgAAAIAAAAABAAEAAAAAAAAAAAAAAAAAAAAAAAAAAAAAAAAAAAAAAP//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YAAAAAAAAAAAAAAAAAAAAAAAAAAAAAAAAAAAAEAAAAAAAAAAAAAAAAAAAAAAAAAAAAAAAAAAAABgAAAAAAAAAAAAAAAAAAAAAAAAAAAAAAAAAAAAQAAAAAAAAAAAAAAAAAAAAAAAAAAAAAAAAAAAACAAAAAAAAAAAAAAAAAAAAAAAAAAAAAAAAAAAAAgAAAAAAAAAAAAAAAAAAAAAAAAAAAAAAAAAAAAIAAAAAAAAAAAAAAAAAAAAAAAAAAAAAAAAAAAABAAAAAAAAAAAAAAAAAAAAAAAAAAAAAAAAAAAAAwAAAAAAAAAAAAAAAAAAAAAAAAAAAAAAAAAAAAEAAAAAAAAAAAAAAAAAAAAAAAAAAAAAAAAAAAABAAAAAAAAAAAAAAAAAAAAAAAAAAAAAAAAAAAAAQAAAAAAAAAAAAAAAAAAAAAAAAAAAAAAAAAAAACAAAAAAAAAAAAAAAAAAAAAAAAAAAAAAAAAAAAAAAAAAAAAAAAAAAAAAAAAAAAAAAAAAAAAAAAAAIAAAAAAAAAAAAAAAAAAAAAAAAAAAAAAAAAAAADAAAAAAAAAAAAAAAAAAAAAAAAAAAAAAAAAAAAAwAAAAAAAAAAAAAAAAAAAAAAAAAAAAAAAAAAAAEAAAAAAAAAAAAAAAAAAAAAAAAAAAAAAAAAAAABgAAAAAAAAAAAAAAAAAAAAAAAAAAAAAAAAAAAAQAAAAAAAAAAAAAAAAAAAAAAAAAAAAAAAAAAAAGAAAAAAAAAAAAAAAAAAAAAAAAAAAAAAAAAAAAAgAAAAAAAAAAAAAAAAAAAAAAAAAAAAAAAAAAAAIAAAAAAAAAAAAAAAAAAAAAAAAAAAAAAAAAAAAAAAAAAAAAAAAAAAAAAAAAAAAAAAAAAAAAAAAAAgAAAAAAAAAAAAAAAAAAAAAAAAAAAAAAAAAAAAEAAAAAAAAAAAAAAAAAAAAAAAAAAAAAAAAAAAADgAAAAAAAAAAAAAAAAAAAAAAAAAAAAAAAAAAAAQAAAAAAAAAAAAAAAAAAAAAAAAAAAAAAAAAAAACAAAAAAAAAAAAAAAAAAAAAAAAAAAAAAAAAAAAAgAAAAAAAAAAAAAAAAAAAAAAAAAAAAAAAAAAAAIAAAAAAAAAAAAAAAAAAAAAAAAAAAAAAAAAAAABAAAAAAAAAAAAAAAAAAAAAAAAAAAAAAAAAAAAAwAAAAAAAAAAAAAAAAAAAAAAAAAAAAAAAAAAAAEAAAAACAAAAAAAAAAAAAAAAAAAAAAAAAAAAAABgAAAAAgAAAAAAAAAAAAAAAAAAAAAAAAAAAAAAAAAAAAEAAAAAAAAAAAAAAAAAAAAAAAAAAAAAACAAAAADAAAAAADAAAAAAAAAAAAAAAAAAAAAAAAQAAAAAQAAAAAAQAAAAAAAAAAAAAAAAAAAAAAAMAAAAAGAAAAAAGAAAAAAAAAAAAAAAAAAAAAAABAAAAABAAAAAAAAAAAAAAAAAAAAAAAAAAAAAAAIAAAAAIAAAAAAIAAAAAAAAAAAAAAAAAAAAAAAEAAAAADAAAAAABAAAAAAAAAAAAAAAAAAAAAC4AgAAAAAwAAAAAAwAAAAAAAAAAAAAAAAAAAAABAEAAAAAMAAAAAAEAAAAAAAAAAAAAAAAAAAAAAODAAAAADgAAAAAAgAAAAAAAAAAAAAAAAAAAAAAwQAAAAAQAAAAAAQAAAAAAAAAAAAAAAAAAAAAAOGAAAAMOAAAAAACAAAAAAAAAAAAAAAAAAAAAAAxAAAABBAAAAFUAgAAAAAAAAAAAAAAAAAAAAAAOIAAAAYYAAADv/oAAAAAAAAAAAAAAAAAAAAAABjAAAAEDAAAAABXQAAAAAAAAAAAAAAAAAAAAAAM4AAABgwAAIAAA8AAAAAAAAAAAAAAAAAAAAAABFAAQAIEAAEAAAEAAAAAAAAAAAAAAAAAAAAAAAJrgq/iDgABgAADAAAAAAAAAAAAAAAAAAAAAAABTIUR8AQAAQAAAQAAAAAAAAAAAAAAAAAAAAAAAa66iMoCCCMAAAOAAAAAAAAAAAAAAAAAAAAAAACERABBAxRRAAABAAAAAAAAAAAAAAAAAAAAAAAA5mIOqwMGSgAAAQAAAAAAAAAAAAAAAAAAAAAAAHRQBBUBAEAAAAEAAAAAAAAAAAAAAAAAAAAAAAA+CAAKgYPAAAABgAAAAAAAAAAAAAAAAAAAAAAAEAAAAQGBAAAAAQAAAAAAAAAAAAAAAAAAAAAAADgAAAOAgwAAAACAAAAAAAAAAAAAAAAAAAAAAAAYAAABwMAAAAABAAAAAAAAAAAAAAAAAAAAAAAACAAAAMDgAAAAAYAAAAAAAAAAAAAAAAAAAAAAAAQAAADAYAAAAAEAAAAAAAAAAAAAAAAAAAAAAAAOAAAA4LAAAAABgAAAAAAAAAAAAAAAAAAAAAAABgAAAEBQAAAAAQAAAAAAAAAAAAAAAAAAAAAAAAYAAABgyAAAAAMAAAAAAAAAAAAAAAAAAAAAAAAFAAAAIEgAAAADAAAAAAAAAAAAAAAAAAAAAAAAA4AAACAuAAgABgAAAAAAAAAAAAAAAAAAAAAAAACAAAAQJAAIAAwAAAAAAAAAAAAAAAAAAAAAAAACwAAAOCIADgA4AAAAAAAAAAAAAAAAAAAAAAAAAEAAABARAAcBcAAAAAAAAAAAAAAAAAAAAAAAAAIgAAAYMYAD/4AAAAAAAAAAAAAAAAAAAAAAAAABIAAACBCAAAAAAAAAAAAAAAAAAAAAAAAAAAAAAaAAAAgwwAAAAAAAAAAAAAAAAAAAAAAAAAAAAAEQAAAEEEAAAAAAAAAAAAAAAAAAAAAAAAAAAAAAmAAABBAgAAAAAAAAAAAAAAAAAAAAAAAAAAAAAJgAAAQQEAAAAAAAAAAAAAAAAAAAAAAAAAAAAACIAAAICAgAAAAAAAAAAAAAAAAAAAAAAAAAAAAAQAAAAAAEAAAAAAAAAAAAAAAAAAAAAAAAAAAAAEgAAAAIBgAAAAAAAAAAAAAAAAAAAAAAAAAAAABEAAAAAAYAAAAAAAAAAAAAAAAAAAAAAAAAAAAAJgAAAAgDAAAAAAAAAAAAAAAAAAAAAAAAAAAAAAQAAAAAAQAAAAAAAAAAAAAAAAAAAAAAAAAAAAAiAAAACACAAAAAAAAAAAAAAAAAAAAAAAAAAAAAAgAAAAAAQAAAAAAAAAAAAAAAAAAAAAAAAAAAAAIAAAAAAGAAAAAAAAAAAAAAAAAAAAAAAAAAAAARAAAAAAAQAAAAAAAAAAAAAAAAAAAAAAAAAAAACgAAAAAAMAAAAAAAAAAAAAAAAAAAAAAAAAAAAAQAAAAAAAAAAAAAAAAAAAAAAAAAAAAAAAAAAAACAAAAAAAIAAAAAAAAAAAAAAAAAAAAAAAAAAAAAAAAAAAAB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B4wgAASgAAADgAAACuAAAAegAAAAAAAAAAAAAAAAAAAAAAAADCAAAAgAAAAFAAAAAoAAAAeAAAAADCAAAAAAAAxgCIALoAAAB7AAAAKAAAAMI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QhVS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U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U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Q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1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3PR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0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Y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UpV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OXg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1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SAZ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WMT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z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4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W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RjZ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W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y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T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h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Jf9//3//f/9//3//f/9//3//f/9//3//f/9//3//f/9//3//f/9//3//f/9//3//f/9//3//f/9//3//f/9//3//f/9//3//fzp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zlXLf9//3//f/9//3//f/9//3//f/9//3//f/9//3//f/9//3//f/9//3//f/9//3//f/9//3//f/9//3//f/9//3//f/9//38b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384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cp/3//f/9//3//f/9//3//f/9//3//f/9//3//f/9//3//f/9//3//f/9//3//f/9//3//f/9//3//f/9//3//f/9//3//f31OFyX/f/9//3//f/9//3//f/9//3//f/9//3//f/9//3//f/9//3//f/9//3//f/9//3//f/9//3//f/9//3//f/9//3//f/9//3//f/9//3//f7xWuD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g5/3//f/9//3//f/9//3//f/9//3//f/9//3//f/9//3//f/9//3//f/9//3//f/9//3//f/9//3//f/9//3//f/9//3//f/gg/3//f/9//3//f/9//3//f/9//3//f/9//3//f/9//3//f/9//3//f/9//3//f/9//3//f/9//3//f/9//3//f/9//3//f/9//3//f/9//3//f9k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1aYMf9//3//f/9//3//f/9//3//f/9//3//f/9//3//f/9//3//f/9//3//f/9//3//f/9//3//f/9//3//f/9//3//f/9//38VIVgt/3//f/9//3//f/9//3//f/9//3//f/9//3//f/9//3//f/9//3//f/9//3//f/9//3//f/9//3//f/9//3//f/9//3//f/9//3//f/9//38aRtk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zH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Tn/f/9//3//f/9//3//f/9//3//f/9//3//f/9//3//f/9//3//f/9//3//f/9//3//f/9//3//f/9//3//f/9//3//f/9/eS3/f/9//3//f/9//3//f/9//3//f/9//3//f/9//3//f/9//3//f/9//3//f/9//3//f/9//3//f/9//3//f/9//3//f/9//3//f/9//3//f/9/uD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384Rv9//3//f/9//3//f/9//3//f/9//3//f/9//3//f/9//3//f/9//3//f/9//3//f/9//3//f/9//3//f/9//3//f/9//3//f1ktG0L/f/9//3//f/9//3//f/9//3//f/9//3//f/9//3//f/9//3//f/9//3//f/9//3//f/9//3//f/9//3//f/9//3//f/9//3//f/9//3//f/9/dy3/f/9//3//f/9//3//f/9//3//f/9//3//f/9//3//f/9//3//f/9//3//f/9//3//f/9//3//f/9//3//f/9//3//f/9//3//f/9//3//f/9//3//f/9//3//f/9//3//f/9//3//f/9//3//f/9//3//f/9//3//f/9//3//f/9//3//f/9//3//f/9//3//f/9//3//f/9//3//f/9//3//f/9//3//f/9//3//f/9//3//f/9//3//f/9//3//f/9//3//f1pr/38SJbc53Vr/f/9//3//f/9//3//f/9//393Mf9//3//f/9//3//f/9//3//f/9//3//f/9//3//f/9//3//f/9//3//f/9//3//f/9//3//f/9//3//f/9//3//f/9//38XIZox/3//f/9//3//f/9//3//f/9//3//f/9//3//f/9//3//f/9//3//f/9//3//f/9//3//f/9//3//f/9//3//f/9//3//f/9//3//f/9//38fY9o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F7/f/9//3//f/9//3//f/9//3/ZPf9//3//f/9//3//f/9//3//f/9//3//f/9//3//f/9//3//f/9//3//f/9//3//f/9//3//f/9//3//f/9//3//f/9/1hibMf9//3//f/9//3//f/9//3//f/9//3//f/9//3//f/9//3//f/9//3//f/9//3//f/9//3//f/9//3//f/9//3//f/9//3//f/9//3//f/9//3/6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+149Z15r/3//f/9//3//f/g9mTn/f/9//3//f/9//3//f/9//3//f/9//3//f/9//3//f/9//3//f/9//3//f/9//3//f/9//3//f/9//3//f/9//3//f1ctWy0bQv9//3//f/9//3//f/9//3//f/9//3//f/9//3//f/9//3//f/9//3//f/9//3//f/9//3//f/9//3//f/9//3//f/9//3//f/9//3//f/9//394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cYx1j/3//f/9//3//f1ct/3//f/9//3//f/9//3//f/9//3//f/9//3//f/9//3//f/9//3//f/9//3//f/9//3//f/9//3//f/9//3//f/9//3//f/kg/3//f/9//3//f/9//3//f/9//3//f/9//3//f/9//3//f/9//3//f/9//3//f/9//3//f/9//3//f/9//3//f/9//3//f/9//3//f/9//3//fzl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Gf8XtxW/3//f/9//3+XNRtK/3//f/9//3//f/9//3//f/9//3//f/9//3//f/9//3//f/9//3//f/9//3//f/9//3//f/9/+Vo2Kf9//3//f/9/OEbYIJo1/3//f/9//3//f/9//3//f/9//3//f/9//3//f/9//3//f/9//3//f/9//3//f/9//3//f/9//3//f/9//3//f/9//3//f/9//3//f/9//3//f1g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SpxS/3//f/9/1jn/f/9//3//f/9//3//f/9//3//f/9//3//f/9//3//f/9//3//f/9//3//f/9//3//f/9//3//f/9/9iD/f/9//3//f/9/9xz/f/9//3//f/9//3//f/9//3//f/9//3//f/9//3//f/9//3//f/9//3//f/9//3//f/9//3+YNf9/dzH/f1gt/3+5Of9//3//f/9//3//f/9//394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Tk3KRpG/3//f/9/Vy3/f/9//3//f/9//3//f/9//3//f/9//3//f/9//3//f/9//3//f/9//3//f/9//3//f/9//3//fxclVy3/f/9//3//fxUh2Bz/f/9//3//f/9//3//f/9//3//f/9//3//f/9//3//f/9//3//f/9//3//f/9//3//f4wQ8Rx6Tv9/ljEUIfQg1BzVHLQY9iA3KVctWC26Of9/mj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yU3Kf9//3//f1ct2j3/f/9//3//f/9//3//f/9//3//f/9//3//f/9//3//f/9//3//f/9//3//f/9//3//f/9//3+ZNf9//3//f/9//3//f5UQFyH/f/9//3//f/9//3//f/9//3//f/9//3//f/9//3//f/9//3//f/9//3//f/9//3//f/9//3//f/9//3//f/9//3//f/9/ljX/f/Ug/3/2INcg9yD/f5c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0hhYLf9//39WLXkxnFL/f/9//3//f/9//3//f/9//3//f/9//3//f/9//3//f/9//3//f/9//3//f/9//3//f/9/GkJYKf9//3//f/9//3/UGNUU/3//f/9//3//f/9//3//f/9//3//f/9//3//f/9//3//f/9/VjH/f/9//3//f/9//3//f/9//3//f/9//3//f/9//3//f/9//3//f/9//394LbYYNynS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RD/f/9//38cRv9/Vyn/f/9//3//f/9//3//f/9//3//f/9//3//fxMl/3//f/9//3//f/9//3//f/9//3//f/9/FyH/f/9//3//f/9//3+WEP9//3//f/9//3//f/9//3//f/9//3//f/9//3//f/9//3+4Of9//3//f/9//3//f/9//3//f/9//3//f/9//3//f/9//3//f/9//3//f/9//39Y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xT/f/9/uTWdUv9/nVL/f9UYshRUKf9//3//f/9//394Lf9/FyX/fxVC/3/1ILMU1Bj2IFct1BgTHf9//3//f5kx/3//f/9//3//f/U5lAx2Kf9//3//f/9//3//f/9//3//f/9//3//f/9//3//f/9/Ny0WJf9//3//f/9//3//f/9//3//f/9//3//f/9//3//f/9//3//f/9//3//fzhGW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Cn/f1cp/3//f1UpPkb/f/9/8xz/f/9//3//fztG/3+2GP9//3//fxMl/3//f/9/0RSUEPYg0xS4Of9//3//f/9//3//f/9//3//f/Mc/3//f/9//3//f/9//3//f/9//3//f/9//3//f/9//3//f7UY/3//f/9//3//f/9//3//f/9//3//f/9//3//f/9//3//f/9//3//f/9//3//f1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AQeTH/f7k1/3+WLTklfkr/f31r/387RlkpVyn/f/s9/381Jf9//3//f7g1/3//f/9/sxA3Kf9//38+Z/9/lzX/f/9//3//f/9//3//f5MQ/3//f/9//3//fxQh/3//f/9//3//fxQh/3//f/9/dTGzFP9//3//f/9//3//f/9//3//f/9//3//f/9//3//f/9//3//f/9//3//f/9/ulZXLd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UY/3//f/9//383Jf9//3//f/5a/3//f/9/eTH/f/9//3//f/9//3//f/9//3//f/9/2Tn/f/9//3//f/9/FyX/f/9//3//f/9//3+RDBQh/3//f/9/8iD/f7QU/3//f/9/FSX/f3Qx/3//f/9/9Bz/f/9//3//f/9//3//f/9//3//f/9//3//f/9//3//f/9//3//f/9//3//f/9/F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zHHsx/T3/f/9/eC3ZPf9//397SjtC/3//f/9/9iD/f/9//3//f/9/lDXUHLc1/3/cVv9/Xmf/fxpC/382Qhcl/3//f/9//3//f/9/8xyzFP9//3//f/9//3/aORcl/3//f9UY/3//f5Ix/382Kf9//3//f/9//3//f/9//3//f/9//3//f/9//3//f/9//3//f/9//3//f/9//3//f1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KZsxP0r/f5gx/3//f/9/m1L/f3ct/3//f/9//3//f/9//3//f/9/MCX/f/9//3//f/9/Wkr/f/1a/393Lf9//3//f/9//3//f/9/lBD/f/9//3//f/9//3//f/9//3+5Nf9//3//f/9//3//f/9//3//f/9//3//f/9//3//f/9//3//f/9//3//f/9//3//f/9//3//f/9//39X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IZw1vlbZOdg5/3//f/9//3//f1Up/3//f/9//3//f/9//3//f/9//3//f/9//3//f/9/ekr/f7Y1/38WIf9//3//f/9//3//f7EU9Rj/f/9//3//f/9/nlJ5Mf57OUb/f/9//3//f/9//3//f/9//3//f/9//3//f/9//3//f/9//3//f/9//3//f/9//3//f/9//3//f/9/Vi08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GP9//3//f/9//3//f/9//3//f/9//3//f/9//3//f/9//3//f/9//3//f/9//3//f/9//3//f/pB/3//f/9//3//f/9//392LZQQ/3//f/9//3//f/9/WS3/f/9//3//f/9//3//f/9//3//f/9//3//f/9//3//f/9//3//f/9//3//f/9//3//f/9//3//f/9//3//f9g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M1khBXKf9//3//f/9//3//f/9//3//f/9//3//f/9//3//f/9//3//f/9//3//f/9//3//f/9/tDVYLds5/3//f/9//3//f/9//3/XGP9//3//f/9//3/1PXUt/3//f/9//3//f/9//3//f/9//3//f/9//3//f/9//3//f/9//3//f/9//3//f/9//3//f/9//3//f/9//3//f9k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Ed1Bj/f/9//3//f/9//3//f/9//3//f/9//3//f/9//3//f/9//3//f/9//3//f/9//3//f/9/dy28OXgx/3//f/9//3//f/9/9xzXHP9//3//f/9//3//f/9//3//f/9//3//f/9//3//f/9//3//f/9//3//f/9//3//f/9//3//f/9//3//f/9//3//f/9//3//f/9/uD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MQ/3//f/9//3//f/9//3//f/9//3//f/9//3//f/9//3//f/9//3//f/9//3//f/9//3//f/9/Oil5Lf9//3//f/9//3//f3gtGSEXJf9//3//f/9//3//f/9//3//f/9//3//f/9//3//f/9//3//f/9//3//f/9//3//f/9//3//f/9//3//f/9//3//f/9//3//f3gx2T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YY/3//f/9//3//f/9//3//f/9//3//f/9//3//f/9//3//f/9//3//f/9//3//f/9//3//f9UYWSn/f/9//3//f/9//3//f7o5tBT/f/9//3//f/9//3//f/9//3//f/9//3//f/9//3//f/9//3//f/9//3//f/9//3//f/9//3//f/9//3//f/9//3//f/9//3+Y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DGWEDcp/3//f/9//3//f/9//3//f/9//3//f/9//3//f/9//3//f/9//3//f/9//3//f/9//381JZcQmDH/f/9//3//f/9/GD7/fzUl9hz/f/9//3//f/9//3//f/9//3//f/9//3//f/9//3//f/9//3//f/9//3//f/9//3//f/9//3//f/9//3//f/9//3//f/9/WDH5Q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zH4IP9//3//f/9//3//f/9//3//f/9//3//f/9//3//f/9//3//f/9//3//f/9//3//f/9//3+VEP9//3//f/9//3//f/9/NyX/f9Uc/3//f/9//3//f/9//3//f/9//3//f/9//3//f/9//3//f/9//3//f/9//3//f/9//3//f/9//3//f/9//3//f/9//3//fzc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o1ejH/f/9//3//f/9//3//f/9//3//f/9//3//f/9//3//f/9//3//f/9//3//f/9//3//f/9/0hT2HP9//3//f/9//3//fzYp/3//f/Yc/3//f/9//3//f/9//3//f/9//3//f/9//3//f/9//3//f/9//3//f/9//3//f/9//3//f/9//3//f/9//3//f/9/XE7V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bSv9/9yD/f/9//3//f/9//3//f/9//3//f/9//3//f/9//3//f/9//3//f/9//3//f/9//3//f/9/lBD/f/9//3//f/9//3+4Nf9//3+TFP9//3//f/9//3//f/9//3//f/9//3//f/9//3//f/9//3//f/9//3//f/9//3//f/9//3//f/9//3//f/9//3//f9Uc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bQhUhVin/f/9//3//f/9//3//f/9//3//f/9//3//f/9//3//f/9//3//f/9//3//f/9//3//f/Ug/3//f/9//3//f/9//39YKf9/USnWGH1K/3//f/9//3//f/9//3//f/9//3//f/9//3/4Pf9//3//f/9//3//f/9//3//f/9//3//f/9//3//f/9/FSH0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g1/3//f/9//3//f/9//3//f/9//3//f/9//3//f/9//3//f/9//3//f/9//3//f/9//3//f/Yg/3//f/9//3//f/9/FiH/f/9/0hz/f/9//3//f/9//3//f/9//3//f/9//3//f/9/Nyn/f/9//3//f/9//3//f/9//3//f/9//3//f/9//38VIdI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pC/38ZQtg5/3//f/9//3//f/9//3//f/9//3//f/9//3//f/9//3//f/9//3//f/9//3//f/9/ci20FL1e/3//f/9//3//f/Ug/3//f/9/9SD/f/9//3//f/9//3//f/9//3//f/9//3//f1Qp1Ry5Of9//3//f/9//3//f/9//3//f/9//387Sngx0x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+4Nf9//3//f/9//3//f/9//3//f/9//3//f/9//3//f/9//3//f/9//3//f/9//3//f/9/9Rz/f/9//3//f/9//3//f3gx/3//f/9/1Bz/f/9//3//f/9//3//f/9//3//f/9//3//fzMltRhYLf9//3//f/9//3//f/9/fVL/f/Yg9CAT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Fr/f/9//3+ZNf9//3//f/9//3//f/9//3//f/9//3//f/9//3//f/9//3//f/9//3//f/9//3//fxQh1Bj/f/9//3//f/9/tzUWIf9//3//f7IYmTX/f/9//3//f/9//3//f/9//3//f/9//3//fxVC8yDUGNYYFyEXJTclFiHUGNQc0x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D3/f/9/9hz/f/9//3//f/9//3//f/9//3//f/9//3//f/9//3//f/9//3//f/9//3//f/9//3//f7QU/3//f/9//3//f/9/FyX/f/9//3//f7Q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Wkr/fxUl/3//f/9//3//f/9//3//f/9//3//f/9//3//f/9//3//f/9//3//f/9//3//f/9//3/TGP9//3//f/9//394TtUY/3//f/9//38SIdU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+3Nf9//3//fzcp/3//f/9//3//f/9//3//f/9//3//f/9//3//f/9//3//f/9//3//f/9//3//f/9//3/zHP9//3//f/9//3/VGP9//3//f/9//3/z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Mf9//39XLRlC/3//f/9//3//f/9//3//f/9//3//f/9//3//f/9//3//f/9//3//f/9//3//f/9/9Bz/f/9//3//f/9/9SD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zH/f/9/VS0WIf9//3//f/9//3//f/9//3//f/9//3//f/9//3//f/9//3//f/9//3//f/9//3//fzYl/3//f/9//3//f3ct/3//f/9//3//f/9//3/V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g5/3//f/9/dzH/f/9//3//f/9//3//f/9//3//f/9//3//f/9//3//f/9//3//f/9//3//f/9/HGP/f/9//3//f/9//3//fzgp/3//f/9//3//f/9//383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k9/3//f/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4Pf9//3/4Qf9//3//f/9//3//f/9//3//f/9//3//f/9//3//f/9//3//f/9//3//f/9//3//f/9//3//f/9//3//f/9/mDH/f/9//3//f/9//3//f/9/1SB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1L/f/9//39XLf9//3//f/9//3//f/9//3//f/9//3//f/9//3//f/9//3//f/9//3//f/9//3//f/9//3//f/9//3//f/9//3//f/9//3//f/9//3//fzMltB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WP/f/9/Nyk6Rv9//3//f/9//3//f/9//3//f/9//3//f/9//3//f/9//3//f/9//3//f/9//3//f/9//3//f/9//3+/c/9//3//f/9//3//f/9//3//f/McFy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ct/3//f/9//3//f/9//3//f/9//3//f/9//3//f/9//3//f/9//3//f/9//3//f/9//3//f/9//3//f/9//3//f/9//3//f/9//3//f/9//3//fx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Z/9//3//f1gt/3//f/9//3//f/9//3//f/9//3//f/9//3//f/9//3//f/9//3//f/9//3//f/9//3//f/9//3//f9la/3//f/9//3//f/9//3//f/9//3//f/U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Kf9//3//f/9//3//f/9//3//f/9//3//f/9//3//f/9//3//f/9//3//f/9//3//f/9//3//f/9//3//f/9//3//f/9//3//f/9//3//f/9//3//fx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Dn/f/9//3//f/9//3//f/9//3//f/9//3//f/9//3//f/9//3//f/9//3//f/9//3//f/9//3//f/9//3//f/9//3//f/9//3//f/9//3//f/9//390LR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1j/3//f/9/W0r/f/9//3//f/9//3//f/9//3//f/9//3//f/9//3//f/9//3//f/9//3//f/9//3//f/9//3//f/9//3//f/9//3//f/9//3//f/9//3//f/9//3//f5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1i/394Mf9//3//f/9//3//f/9//3//f/9//3//f/9//3//f/9//3//f/9//3//f/9//3//f/9//3//f/9//3//f/9//3//f/9//3//f/9//3//f/9//3//f/9/N0YV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hK/3//f/9//3//f/9//3//f/9//3//f/9//3//f/9//3//f/9//3//f/9//3//f/9//3//f/9//3//f/9//3//f/9//3//f/9//3//f/9//3//f/9//3//f/9/NC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0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j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VE5QUAcBAABGAAAAFAAAAAgAAABHRElDAwAAACIAAAAMAAAA/////yIAAAAMAAAA/////yUAAAAMAAAADQAAgCgAAAAMAAAABAAAACIAAAAMAAAA/////yIAAAAMAAAA/v///ycAAAAYAAAABAAAAAAAAAD///8AAAAAACUAAAAMAAAABAAAAEwAAABkAAAAAAAAAI4AAABCAgAA9wAAAAAAAACOAAAAQwIAAGoAAAAhAPAAAAAAAAAAAAAAAIA/AAAAAAAAAAAAAIA/AAAAAAAAAAAAAAAAAAAAAAAAAAAAAAAAAAAAAAAAAAAlAAAADAAAAAAAAIAoAAAADAAAAAQAAAAnAAAAGAAAAAQAAAAAAAAA////AAAAAAAlAAAADAAAAAQAAABMAAAAZAAAACIAAACOAAAA/wEAAKsAAAAiAAAAjgAAAN4BAAAeAAAAIQDwAAAAAAAAAAAAAACAPwAAAAAAAAAAAACAPwAAAAAAAAAAAAAAAAAAAAAAAAAAAAAAAAAAAAAAAAAAJQAAAAwAAAAAAACAKAAAAAwAAAAEAAAAJQAAAAwAAAABAAAAGAAAAAwAAAAAAAAAEgAAAAwAAAABAAAAHgAAABgAAAAiAAAAjgAAAAACAACsAAAAJQAAAAwAAAABAAAAVAAAAMAAAAAjAAAAjgAAAOQAAACrAAAAAQAAAPoLGEEfwRdBIwAAAI4AAAATAAAATAAAAAAAAAAAAAAAAAAAAP//////////dAAAAEwAZQBvAG4AYQByAGQAbwAgAFYAYQBsAGUAbgB6AHUAZQBsAGEAAAAKAAAACwAAAAwAAAAMAAAACwAAAAcAAAAMAAAADAAAAAYAAAANAAAACwAAAAUAAAALAAAADAAAAAoAAAAMAAAACwAAAAUAAAALAAAASwAAAEAAAAAwAAAABQAAACAAAAABAAAAAQAAABAAAAAAAAAAAAAAAEMCAAAAAQAAAAAAAAAAAABDAgAAAAEAACUAAAAMAAAAAgAAACcAAAAYAAAABAAAAAAAAAD///8AAAAAACUAAAAMAAAABAAAAEwAAABkAAAAIgAAALQAAAD/AQAA0QAAACIAAAC0AAAA3gEAAB4AAAAhAPAAAAAAAAAAAAAAAIA/AAAAAAAAAAAAAIA/AAAAAAAAAAAAAAAAAAAAAAAAAAAAAAAAAAAAAAAAAAAlAAAADAAAAAAAAIAoAAAADAAAAAQAAAAlAAAADAAAAAEAAAAYAAAADAAAAAAAAAASAAAADAAAAAEAAAAeAAAAGAAAACIAAAC0AAAAAAIAANIAAAAlAAAADAAAAAEAAABUAAAAwAAAACMAAAC0AAAA3wAAANEAAAABAAAA+gsYQR/BF0EjAAAAtAAAABMAAABMAAAAAAAAAAAAAAAAAAAA//////////90AAAAUgBlAHAAcgBlAHMAZQBuAHQAYQBuAHQAZQAgAEwAZQBnAGEAbAAAAA0AAAALAAAADAAAAAcAAAALAAAACQAAAAsAAAAMAAAABwAAAAsAAAAMAAAABwAAAAsAAAAGAAAACgAAAAsAAAAMAAAACwAAAAUAAABLAAAAQAAAADAAAAAFAAAAIAAAAAEAAAABAAAAEAAAAAAAAAAAAAAAQwIAAAABAAAAAAAAAAAAAEMCAAAAAQAAJQAAAAwAAAACAAAAJwAAABgAAAAEAAAAAAAAAP///wAAAAAAJQAAAAwAAAAEAAAATAAAAGQAAAAiAAAA2gAAACACAAD3AAAAIgAAANoAAAD/AQAAHgAAACEA8AAAAAAAAAAAAAAAgD8AAAAAAAAAAAAAgD8AAAAAAAAAAAAAAAAAAAAAAAAAAAAAAAAAAAAAAAAAACUAAAAMAAAAAAAAgCgAAAAMAAAABAAAACUAAAAMAAAAAQAAABgAAAAMAAAAAAAAABIAAAAMAAAAAQAAABYAAAAMAAAAAAAAAFQAAABUAQAAIwAAANoAAAAfAgAA9wAAAAEAAAD6CxhBH8EXQSMAAADaAAAALAAAAEwAAAAEAAAAIgAAANoAAAAhAgAA+AAAAKQAAABGAGkAcgBtAGEAZABvACAAcABvAHIAOgAgAEwARQBPAE4AQQBSAEQATwAgAEQAQQBWAEkARAAgAFYAQQBMAEUATgBaAFUARQBMAEEAIABFAEcAQQDRAEEACgAAAAUAAAAHAAAAEgAAAAsAAAAMAAAADAAAAAYAAAAMAAAADAAAAAcAAAAFAAAABgAAAAoAAAALAAAAEAAAABAAAAAOAAAADQAAAA8AAAAQAAAABgAAAA8AAAAOAAAADQAAAAYAAAAPAAAABgAAAA0AAAAOAAAACgAAAAsAAAAQAAAADAAAAA4AAAALAAAACgAAAA4AAAAGAAAACwAAAA4AAAAOAAAAEAAAAA4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Resumen</vt:lpstr>
      <vt:lpstr>CUENTAS POR PAGAR COMERCIALES</vt:lpstr>
      <vt:lpstr>PRESTAMOS A CORTO Y LARGO PLAZO</vt:lpstr>
      <vt:lpstr>PORCION CTE DE LA DEUDA A LP</vt:lpstr>
      <vt:lpstr>REM. Y CARGAS SOCIALES A PAGAR</vt:lpstr>
      <vt:lpstr>IMPUESTOS A PAGAR</vt:lpstr>
      <vt:lpstr>PROVISIONES</vt:lpstr>
      <vt:lpstr>OTROS PASIVOS NO CORRIENTES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Acuña Servin</dc:creator>
  <cp:lastModifiedBy>Natalia Acuña</cp:lastModifiedBy>
  <dcterms:created xsi:type="dcterms:W3CDTF">2022-08-19T18:15:41Z</dcterms:created>
  <dcterms:modified xsi:type="dcterms:W3CDTF">2024-08-14T12:03:46Z</dcterms:modified>
</cp:coreProperties>
</file>